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Иркутская 6" sheetId="1" r:id="rId1"/>
    <sheet name="Иркутская 6(2019)" sheetId="4" r:id="rId2"/>
    <sheet name="Иркутская 6(2020)" sheetId="2" r:id="rId3"/>
    <sheet name="Иркутская 6(2021)" sheetId="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Z_6E36EA37_049E_4FAE_B719_2847CD16F858_.wvu.Cols" localSheetId="0" hidden="1">'Иркутская 6'!#REF!,'Иркутская 6'!#REF!</definedName>
    <definedName name="Z_6E36EA37_049E_4FAE_B719_2847CD16F858_.wvu.Rows" localSheetId="0" hidden="1">'Иркутская 6'!$42:$45</definedName>
    <definedName name="Z_73C0D023_21BD_4441_8EFA_957546C15799_.wvu.Cols" localSheetId="0" hidden="1">'Иркутская 6'!#REF!,'Иркутская 6'!#REF!</definedName>
    <definedName name="Z_73C0D023_21BD_4441_8EFA_957546C15799_.wvu.Rows" localSheetId="0" hidden="1">'Иркутская 6'!$42:$45</definedName>
    <definedName name="_xlnm.Print_Area" localSheetId="0">'Иркутская 6'!$A$1:$H$60</definedName>
  </definedNames>
  <calcPr calcId="145621"/>
</workbook>
</file>

<file path=xl/calcChain.xml><?xml version="1.0" encoding="utf-8"?>
<calcChain xmlns="http://schemas.openxmlformats.org/spreadsheetml/2006/main">
  <c r="F49" i="5" l="1"/>
  <c r="F48" i="5"/>
  <c r="F47" i="5"/>
  <c r="F41" i="5"/>
  <c r="F40" i="5" s="1"/>
  <c r="F39" i="5"/>
  <c r="F38" i="5"/>
  <c r="F37" i="5"/>
  <c r="F36" i="5"/>
  <c r="F35" i="5"/>
  <c r="F32" i="5"/>
  <c r="F31" i="5"/>
  <c r="F30" i="5"/>
  <c r="F29" i="5"/>
  <c r="F28" i="5"/>
  <c r="G8" i="5"/>
  <c r="G6" i="5"/>
  <c r="A2" i="5"/>
  <c r="F58" i="5"/>
  <c r="F57" i="5"/>
  <c r="F52" i="5"/>
  <c r="F26" i="5"/>
  <c r="G21" i="5"/>
  <c r="F21" i="5"/>
  <c r="E21" i="5"/>
  <c r="G16" i="5"/>
  <c r="F16" i="5"/>
  <c r="E16" i="5"/>
  <c r="G9" i="5"/>
  <c r="F9" i="5"/>
  <c r="E9" i="5"/>
  <c r="F33" i="5" l="1"/>
  <c r="F51" i="5" s="1"/>
  <c r="F58" i="4"/>
  <c r="F57" i="4"/>
  <c r="F52" i="4"/>
  <c r="F49" i="4"/>
  <c r="F48" i="4"/>
  <c r="F47" i="4"/>
  <c r="F42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 s="1"/>
  <c r="F25" i="4"/>
  <c r="G21" i="4"/>
  <c r="F21" i="4"/>
  <c r="E21" i="4"/>
  <c r="G16" i="4"/>
  <c r="F16" i="4"/>
  <c r="E16" i="4"/>
  <c r="G9" i="4"/>
  <c r="F9" i="4"/>
  <c r="E9" i="4"/>
  <c r="G8" i="4"/>
  <c r="G6" i="4"/>
  <c r="A2" i="4"/>
  <c r="F33" i="4" l="1"/>
  <c r="F51" i="4" s="1"/>
  <c r="F56" i="4" s="1"/>
  <c r="F59" i="4" s="1"/>
  <c r="F25" i="2" s="1"/>
  <c r="F56" i="5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F58" i="2"/>
  <c r="F57" i="2"/>
  <c r="F52" i="2"/>
  <c r="F33" i="2" l="1"/>
  <c r="F51" i="2" s="1"/>
  <c r="F56" i="2" s="1"/>
  <c r="G9" i="2"/>
  <c r="F9" i="2"/>
  <c r="E9" i="2"/>
  <c r="G8" i="2" l="1"/>
  <c r="G6" i="2"/>
  <c r="A2" i="2"/>
  <c r="G21" i="2"/>
  <c r="F21" i="2"/>
  <c r="E21" i="2"/>
  <c r="G16" i="2"/>
  <c r="F16" i="2"/>
  <c r="E16" i="2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50" i="1" s="1"/>
  <c r="F55" i="1" s="1"/>
  <c r="F15" i="1"/>
  <c r="G15" i="1"/>
  <c r="E15" i="1"/>
  <c r="F9" i="1"/>
  <c r="G9" i="1"/>
  <c r="E9" i="1"/>
  <c r="E3" i="1" l="1"/>
  <c r="F58" i="1" l="1"/>
  <c r="H55" i="1"/>
  <c r="H58" i="1" l="1"/>
  <c r="F59" i="2"/>
  <c r="F25" i="5" s="1"/>
  <c r="F59" i="5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<sst xmlns="http://schemas.openxmlformats.org/spreadsheetml/2006/main" count="242" uniqueCount="78">
  <si>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</si>
  <si>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</si>
  <si>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</si>
  <si>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</si>
  <si>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</si>
  <si>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</si>
  <si>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</si>
  <si>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</si>
  <si>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</si>
  <si>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</si>
  <si>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</si>
  <si>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</si>
  <si>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</si>
  <si>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</si>
  <si>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</si>
  <si>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</si>
  <si>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</si>
  <si>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</si>
  <si>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</si>
  <si>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</si>
  <si>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</si>
  <si>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</si>
  <si>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</si>
  <si>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</si>
  <si>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</si>
  <si>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</si>
  <si>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</si>
  <si>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</si>
  <si>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</si>
  <si>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</si>
  <si>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</si>
  <si>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</si>
  <si>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</si>
  <si>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</si>
  <si>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</si>
  <si>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</si>
  <si>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</si>
  <si>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</si>
  <si>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6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</si>
  <si>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</si>
  <si>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</si>
  <si>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</si>
  <si>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</si>
  <si>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</si>
  <si>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</si>
  <si>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</si>
  <si>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</si>
  <si>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</si>
  <si>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</si>
  <si>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</si>
  <si>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</si>
  <si>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</si>
  <si>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</si>
  <si>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</si>
  <si>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</si>
  <si>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</si>
  <si>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</si>
  <si>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</si>
  <si>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</si>
  <si>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</si>
  <si>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</si>
  <si>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</si>
  <si>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</si>
  <si>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</si>
  <si>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</si>
  <si>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</si>
  <si>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</si>
  <si>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</si>
  <si>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</si>
  <si>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</si>
  <si>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2019 год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</si>
  <si>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</si>
  <si>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</si>
  <si>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</si>
  <si>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</si>
  <si>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Итого расходов на содержание и текущий ремонт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</si>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</sst>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0" fontId="14" fillId="0" borderId="0" xfId="0" applyFont="1"/>
    <xf numFmtId="2" fontId="8" fillId="0" borderId="0" xfId="1" applyNumberFormat="1" applyFont="1" applyFill="1" applyBorder="1" applyAlignment="1">
      <alignment horizontal="left" vertical="center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4;&#1082;&#1080;&#1090;&#1080;&#1085;&#1072;/&#1055;&#1054;&#1044;&#1054;&#1052;&#1054;&#1042;&#1054;&#1049;%20&#1059;&#1063;&#1045;&#1058;%20&#1079;&#1072;%20&#1074;&#1089;&#1077;%20&#1075;&#1086;&#1076;&#1072;/&#1055;&#1054;&#1044;&#1054;&#1052;&#1054;&#1042;&#1054;&#1049;%20&#1059;&#1063;&#1045;&#1058;%20&#1079;&#1072;%202019&#1075;/2019%20&#1042;&#1056;&#1064;%20&#1075;&#1086;&#1090;&#1086;&#1074;/&#1048;&#1088;&#1082;&#1091;&#1090;&#1089;&#1082;&#1072;&#1103;%206+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2">
          <cell r="W122">
            <v>113313.43203672423</v>
          </cell>
          <cell r="X122">
            <v>23479.631111811465</v>
          </cell>
          <cell r="Y122">
            <v>64326.723900000005</v>
          </cell>
          <cell r="AA122">
            <v>0</v>
          </cell>
          <cell r="AB122">
            <v>2266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5768</v>
          </cell>
          <cell r="AN122">
            <v>0</v>
          </cell>
          <cell r="AO122">
            <v>1133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Y122">
            <v>365989.64359835658</v>
          </cell>
          <cell r="BB122">
            <v>0</v>
          </cell>
          <cell r="BC122">
            <v>0</v>
          </cell>
          <cell r="CN122">
            <v>13877.607862734316</v>
          </cell>
          <cell r="CO122">
            <v>2844.3042611113583</v>
          </cell>
          <cell r="CP122">
            <v>0</v>
          </cell>
          <cell r="DB122">
            <v>0</v>
          </cell>
          <cell r="DG122">
            <v>11853.102944987555</v>
          </cell>
          <cell r="DU122">
            <v>34051.997877116104</v>
          </cell>
          <cell r="DV122">
            <v>7131.4193740210885</v>
          </cell>
          <cell r="DW122">
            <v>2582.7867999999999</v>
          </cell>
          <cell r="EK122">
            <v>0</v>
          </cell>
          <cell r="EQ122">
            <v>24517.471082186305</v>
          </cell>
          <cell r="FB122">
            <v>61082.667611716104</v>
          </cell>
          <cell r="FC122">
            <v>12488.757682973423</v>
          </cell>
          <cell r="FD122">
            <v>297.05460000000005</v>
          </cell>
          <cell r="FL122">
            <v>0</v>
          </cell>
          <cell r="FS122">
            <v>19570.548822467674</v>
          </cell>
          <cell r="FX122">
            <v>43211.912499203536</v>
          </cell>
          <cell r="FY122">
            <v>8813.755270574522</v>
          </cell>
          <cell r="FZ122">
            <v>0</v>
          </cell>
          <cell r="GG122">
            <v>904.16880000000003</v>
          </cell>
          <cell r="GL122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ркутская 6"/>
      <sheetName val="Иркутская 6(2019)"/>
    </sheetNames>
    <sheetDataSet>
      <sheetData sheetId="0">
        <row r="2">
          <cell r="A2" t="str">
            <v>перед собственниками дома по адресу: ул. Иркутская 6</v>
          </cell>
        </row>
        <row r="6">
          <cell r="G6" t="str">
            <v>в управлении с 01.09.2010г</v>
          </cell>
        </row>
        <row r="8">
          <cell r="G8" t="str">
            <v>задолженность с нарастающим итогом с - 01.09.2010г</v>
          </cell>
        </row>
        <row r="58">
          <cell r="F58">
            <v>-391449.08238904539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2">
          <cell r="W122">
            <v>10677.037133219168</v>
          </cell>
          <cell r="X122">
            <v>3278.6247901816146</v>
          </cell>
          <cell r="Y122">
            <v>1101.8116</v>
          </cell>
          <cell r="AK122">
            <v>0</v>
          </cell>
          <cell r="AV122">
            <v>0</v>
          </cell>
          <cell r="AY122">
            <v>48770.12362916315</v>
          </cell>
          <cell r="BB122">
            <v>0</v>
          </cell>
          <cell r="BM122">
            <v>0</v>
          </cell>
          <cell r="BN122">
            <v>0</v>
          </cell>
          <cell r="CN122">
            <v>15934.367998811664</v>
          </cell>
          <cell r="CO122">
            <v>4939.6540796316158</v>
          </cell>
          <cell r="CP122">
            <v>0</v>
          </cell>
          <cell r="DB122">
            <v>0</v>
          </cell>
          <cell r="DG122">
            <v>23034.402545310353</v>
          </cell>
          <cell r="DU122">
            <v>18201.050088793116</v>
          </cell>
          <cell r="DV122">
            <v>5638.8308097932177</v>
          </cell>
          <cell r="DW122">
            <v>2355.4966999999997</v>
          </cell>
          <cell r="EL122">
            <v>0</v>
          </cell>
          <cell r="EQ122">
            <v>11719.122764265507</v>
          </cell>
          <cell r="FB122">
            <v>59589.254680117963</v>
          </cell>
          <cell r="FC122">
            <v>36511.641857368842</v>
          </cell>
          <cell r="FD122">
            <v>1210.7603999999999</v>
          </cell>
          <cell r="FL122">
            <v>0</v>
          </cell>
          <cell r="FS122">
            <v>20540.30856713789</v>
          </cell>
          <cell r="FX122">
            <v>43472.333485790325</v>
          </cell>
          <cell r="FY122">
            <v>27639.51320402346</v>
          </cell>
          <cell r="FZ122">
            <v>0</v>
          </cell>
          <cell r="GG122">
            <v>1800.7997999999998</v>
          </cell>
          <cell r="GL122">
            <v>14933.22227652945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2">
          <cell r="W122">
            <v>8729.4070016174865</v>
          </cell>
          <cell r="X122">
            <v>2306.0524950584718</v>
          </cell>
          <cell r="Y122">
            <v>564.07949999999994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Y122">
            <v>36863.865645251644</v>
          </cell>
          <cell r="BB122">
            <v>0</v>
          </cell>
          <cell r="BC122">
            <v>0</v>
          </cell>
          <cell r="BM122">
            <v>0</v>
          </cell>
          <cell r="CN122">
            <v>14445.1997228128</v>
          </cell>
          <cell r="CO122">
            <v>4478.011914071968</v>
          </cell>
          <cell r="CP122">
            <v>0</v>
          </cell>
          <cell r="DB122">
            <v>0</v>
          </cell>
          <cell r="DF122">
            <v>13156.49678361698</v>
          </cell>
          <cell r="DU122">
            <v>29288.67911893491</v>
          </cell>
          <cell r="DV122">
            <v>7273.6523170969776</v>
          </cell>
          <cell r="DW122">
            <v>2835.8166000000001</v>
          </cell>
          <cell r="EK122">
            <v>0</v>
          </cell>
          <cell r="EP122">
            <v>17244.241273654388</v>
          </cell>
          <cell r="FB122">
            <v>58713.966352344185</v>
          </cell>
          <cell r="FC122">
            <v>16020.460737181949</v>
          </cell>
          <cell r="FD122">
            <v>816.52020000000016</v>
          </cell>
          <cell r="FE122">
            <v>0</v>
          </cell>
          <cell r="FL122">
            <v>0</v>
          </cell>
          <cell r="FS122">
            <v>18430.170519958348</v>
          </cell>
          <cell r="FX122">
            <v>39159.399797273822</v>
          </cell>
          <cell r="FY122">
            <v>10727.999177711079</v>
          </cell>
          <cell r="FZ122">
            <v>656.88</v>
          </cell>
          <cell r="GG122">
            <v>4746.9474000000009</v>
          </cell>
          <cell r="GL122">
            <v>12778.388178583627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2">
          <cell r="W122">
            <v>10576.019418428568</v>
          </cell>
          <cell r="X122">
            <v>2526.7935111741131</v>
          </cell>
          <cell r="Y122">
            <v>193.74299999999999</v>
          </cell>
          <cell r="Z122">
            <v>0</v>
          </cell>
          <cell r="AV122">
            <v>0</v>
          </cell>
          <cell r="AY122">
            <v>42572.978238007294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CN122">
            <v>15619.632950462385</v>
          </cell>
          <cell r="CO122">
            <v>4353.304342090305</v>
          </cell>
          <cell r="CP122">
            <v>0</v>
          </cell>
          <cell r="DB122">
            <v>0</v>
          </cell>
          <cell r="DG122">
            <v>14097.453820840165</v>
          </cell>
          <cell r="DL122">
            <v>5997.0307999999995</v>
          </cell>
          <cell r="DP122">
            <v>0</v>
          </cell>
          <cell r="DT122">
            <v>0</v>
          </cell>
          <cell r="DU122">
            <v>43287.838642251583</v>
          </cell>
          <cell r="DV122">
            <v>10038.769237554512</v>
          </cell>
          <cell r="DX122">
            <v>0</v>
          </cell>
          <cell r="DY122">
            <v>0</v>
          </cell>
          <cell r="DZ122">
            <v>5627.9999999999991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P122">
            <v>14264.22423069142</v>
          </cell>
          <cell r="EU122">
            <v>122998.59</v>
          </cell>
          <cell r="EW122">
            <v>1541.7957000000001</v>
          </cell>
          <cell r="EY122">
            <v>0</v>
          </cell>
          <cell r="FA122">
            <v>0</v>
          </cell>
          <cell r="FL122">
            <v>0</v>
          </cell>
          <cell r="FS122">
            <v>0</v>
          </cell>
          <cell r="FV122">
            <v>98367.75</v>
          </cell>
          <cell r="FZ122">
            <v>724.05059999999992</v>
          </cell>
          <cell r="GG122">
            <v>7972.5984000000008</v>
          </cell>
          <cell r="GL12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.66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90" t="s">
        <v>51</v>
      </c>
      <c r="B1" s="90"/>
      <c r="C1" s="90"/>
      <c r="D1" s="90"/>
      <c r="E1" s="90"/>
      <c r="F1" s="90"/>
      <c r="G1" s="91"/>
    </row>
    <row r="2" spans="1:8" ht="21" customHeight="1" x14ac:dyDescent="0.25">
      <c r="A2" s="92" t="s">
        <v>38</v>
      </c>
      <c r="B2" s="93"/>
      <c r="C2" s="93"/>
      <c r="D2" s="93"/>
      <c r="E2" s="93"/>
      <c r="F2" s="93"/>
      <c r="G2" s="93"/>
    </row>
    <row r="3" spans="1:8" ht="14.25" hidden="1" customHeight="1" x14ac:dyDescent="0.25">
      <c r="A3" s="94" t="s">
        <v>0</v>
      </c>
      <c r="B3" s="95"/>
      <c r="C3" s="95"/>
      <c r="D3" s="95"/>
      <c r="E3" s="2">
        <f>E4+E5</f>
        <v>0</v>
      </c>
      <c r="F3" s="3" t="s">
        <v>1</v>
      </c>
    </row>
    <row r="4" spans="1:8" ht="14.25" hidden="1" customHeight="1" x14ac:dyDescent="0.25">
      <c r="A4" s="94" t="s">
        <v>2</v>
      </c>
      <c r="B4" s="95"/>
      <c r="C4" s="95"/>
      <c r="D4" s="95"/>
      <c r="E4" s="2"/>
      <c r="F4" s="3" t="s">
        <v>1</v>
      </c>
    </row>
    <row r="5" spans="1:8" ht="14.25" hidden="1" customHeight="1" x14ac:dyDescent="0.25">
      <c r="A5" s="94" t="s">
        <v>3</v>
      </c>
      <c r="B5" s="95"/>
      <c r="C5" s="95"/>
      <c r="D5" s="95"/>
      <c r="E5" s="2"/>
      <c r="F5" s="3" t="s">
        <v>4</v>
      </c>
    </row>
    <row r="6" spans="1:8" ht="15.6" x14ac:dyDescent="0.25">
      <c r="A6" s="4"/>
      <c r="B6" s="5"/>
      <c r="C6" s="6"/>
      <c r="D6" s="7"/>
      <c r="E6" s="35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">
        <v>40</v>
      </c>
    </row>
    <row r="9" spans="1:8" ht="15.6" x14ac:dyDescent="0.3">
      <c r="A9" s="87" t="s">
        <v>8</v>
      </c>
      <c r="B9" s="88"/>
      <c r="C9" s="88"/>
      <c r="D9" s="89"/>
      <c r="E9" s="16">
        <f>SUM(E10:E14)</f>
        <v>1916790.4100000001</v>
      </c>
      <c r="F9" s="16">
        <f t="shared" ref="F9:G9" si="0">SUM(F10:F14)</f>
        <v>1796804.76</v>
      </c>
      <c r="G9" s="16">
        <f t="shared" si="0"/>
        <v>638900.31999999995</v>
      </c>
    </row>
    <row r="10" spans="1:8" ht="13.2" customHeight="1" x14ac:dyDescent="0.3">
      <c r="A10" s="73" t="s">
        <v>9</v>
      </c>
      <c r="B10" s="74"/>
      <c r="C10" s="74"/>
      <c r="D10" s="75"/>
      <c r="E10" s="17">
        <v>904493.23</v>
      </c>
      <c r="F10" s="17">
        <v>820461.14</v>
      </c>
      <c r="G10" s="18">
        <v>358829.17</v>
      </c>
    </row>
    <row r="11" spans="1:8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8" ht="13.95" customHeight="1" x14ac:dyDescent="0.3">
      <c r="A12" s="73" t="s">
        <v>11</v>
      </c>
      <c r="B12" s="74"/>
      <c r="C12" s="74"/>
      <c r="D12" s="75"/>
      <c r="E12" s="17">
        <v>183169.79</v>
      </c>
      <c r="F12" s="17">
        <v>176712.33</v>
      </c>
      <c r="G12" s="18">
        <v>42403.91</v>
      </c>
    </row>
    <row r="13" spans="1:8" ht="13.5" customHeight="1" x14ac:dyDescent="0.3">
      <c r="A13" s="73" t="s">
        <v>12</v>
      </c>
      <c r="B13" s="74"/>
      <c r="C13" s="74"/>
      <c r="D13" s="75"/>
      <c r="E13" s="17">
        <v>364071.99</v>
      </c>
      <c r="F13" s="17">
        <v>352024.79</v>
      </c>
      <c r="G13" s="18">
        <v>85004.04</v>
      </c>
    </row>
    <row r="14" spans="1:8" ht="14.4" customHeight="1" x14ac:dyDescent="0.3">
      <c r="A14" s="77" t="s">
        <v>13</v>
      </c>
      <c r="B14" s="77"/>
      <c r="C14" s="77"/>
      <c r="D14" s="77"/>
      <c r="E14" s="17">
        <v>465055.4</v>
      </c>
      <c r="F14" s="17">
        <v>447606.5</v>
      </c>
      <c r="G14" s="18">
        <v>152663.20000000001</v>
      </c>
    </row>
    <row r="15" spans="1:8" ht="15.6" x14ac:dyDescent="0.3">
      <c r="A15" s="78" t="s">
        <v>41</v>
      </c>
      <c r="B15" s="79"/>
      <c r="C15" s="79"/>
      <c r="D15" s="80"/>
      <c r="E15" s="16">
        <f>SUM(E16:E19)</f>
        <v>819754.88000000012</v>
      </c>
      <c r="F15" s="16">
        <f t="shared" ref="F15:G15" si="1">SUM(F16:F19)</f>
        <v>784283.03</v>
      </c>
      <c r="G15" s="16">
        <f t="shared" si="1"/>
        <v>237410.24000000002</v>
      </c>
    </row>
    <row r="16" spans="1:8" ht="33.6" customHeight="1" x14ac:dyDescent="0.3">
      <c r="A16" s="81" t="s">
        <v>43</v>
      </c>
      <c r="B16" s="82"/>
      <c r="C16" s="82"/>
      <c r="D16" s="83"/>
      <c r="E16" s="17">
        <v>767368.67</v>
      </c>
      <c r="F16" s="17">
        <v>735946.25</v>
      </c>
      <c r="G16" s="18">
        <v>225831.06</v>
      </c>
    </row>
    <row r="17" spans="1:10" ht="15.6" x14ac:dyDescent="0.3">
      <c r="A17" s="77" t="s">
        <v>44</v>
      </c>
      <c r="B17" s="77"/>
      <c r="C17" s="77"/>
      <c r="D17" s="77"/>
      <c r="E17" s="17">
        <v>1683.06</v>
      </c>
      <c r="F17" s="17">
        <v>1569.66</v>
      </c>
      <c r="G17" s="18">
        <v>418.92</v>
      </c>
    </row>
    <row r="18" spans="1:10" ht="15.6" x14ac:dyDescent="0.3">
      <c r="A18" s="77" t="s">
        <v>45</v>
      </c>
      <c r="B18" s="77"/>
      <c r="C18" s="77"/>
      <c r="D18" s="77"/>
      <c r="E18" s="17"/>
      <c r="F18" s="17"/>
      <c r="G18" s="18"/>
    </row>
    <row r="19" spans="1:10" ht="15.6" x14ac:dyDescent="0.3">
      <c r="A19" s="77" t="s">
        <v>46</v>
      </c>
      <c r="B19" s="77"/>
      <c r="C19" s="77"/>
      <c r="D19" s="77"/>
      <c r="E19" s="17">
        <v>50703.15</v>
      </c>
      <c r="F19" s="17">
        <v>46767.12</v>
      </c>
      <c r="G19" s="18">
        <v>11160.26</v>
      </c>
    </row>
    <row r="20" spans="1:10" ht="15.6" x14ac:dyDescent="0.3">
      <c r="A20" s="76" t="s">
        <v>14</v>
      </c>
      <c r="B20" s="76"/>
      <c r="C20" s="76"/>
      <c r="D20" s="76"/>
      <c r="E20" s="17"/>
      <c r="F20" s="17"/>
      <c r="G20" s="18"/>
    </row>
    <row r="21" spans="1:10" ht="15.6" x14ac:dyDescent="0.3">
      <c r="A21" s="77" t="s">
        <v>15</v>
      </c>
      <c r="B21" s="77"/>
      <c r="C21" s="77"/>
      <c r="D21" s="77"/>
      <c r="E21" s="17">
        <v>10311.84</v>
      </c>
      <c r="F21" s="17">
        <v>9962.36</v>
      </c>
      <c r="G21" s="18">
        <v>3000.94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4" t="s">
        <v>52</v>
      </c>
      <c r="B24" s="44"/>
      <c r="C24" s="44"/>
      <c r="D24" s="44"/>
      <c r="E24" s="44"/>
      <c r="F24" s="17">
        <v>-4058.9045022847131</v>
      </c>
      <c r="G24" s="19"/>
      <c r="I24" s="28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63">
        <f>SUM(F27:F31)</f>
        <v>570508.43064689229</v>
      </c>
      <c r="I25" s="28"/>
    </row>
    <row r="26" spans="1:10" ht="28.5" customHeight="1" x14ac:dyDescent="0.25">
      <c r="A26" s="70"/>
      <c r="B26" s="71"/>
      <c r="C26" s="71"/>
      <c r="D26" s="71"/>
      <c r="E26" s="72"/>
      <c r="F26" s="64"/>
      <c r="I26" s="28"/>
    </row>
    <row r="27" spans="1:10" ht="15.6" hidden="1" x14ac:dyDescent="0.3">
      <c r="A27" s="52" t="s">
        <v>16</v>
      </c>
      <c r="B27" s="47"/>
      <c r="C27" s="47"/>
      <c r="D27" s="47"/>
      <c r="E27" s="48"/>
      <c r="F27" s="25">
        <f>'[1]УК ВР декабрь нар'!W122</f>
        <v>113313.43203672423</v>
      </c>
      <c r="I27" s="28"/>
    </row>
    <row r="28" spans="1:10" ht="15.6" hidden="1" x14ac:dyDescent="0.3">
      <c r="A28" s="52" t="s">
        <v>31</v>
      </c>
      <c r="B28" s="47"/>
      <c r="C28" s="47"/>
      <c r="D28" s="47"/>
      <c r="E28" s="48"/>
      <c r="F28" s="25">
        <f>'[1]УК ВР декабрь нар'!X122</f>
        <v>23479.631111811465</v>
      </c>
      <c r="I28" s="28"/>
    </row>
    <row r="29" spans="1:10" ht="15.6" hidden="1" x14ac:dyDescent="0.3">
      <c r="A29" s="52" t="s">
        <v>18</v>
      </c>
      <c r="B29" s="47"/>
      <c r="C29" s="47"/>
      <c r="D29" s="47"/>
      <c r="E29" s="48"/>
      <c r="F29" s="25">
        <f>'[1]УК ВР декабрь нар'!Y122</f>
        <v>64326.723900000005</v>
      </c>
      <c r="I29" s="28"/>
    </row>
    <row r="30" spans="1:10" ht="15.6" hidden="1" x14ac:dyDescent="0.3">
      <c r="A30" s="52" t="s">
        <v>19</v>
      </c>
      <c r="B30" s="47"/>
      <c r="C30" s="47"/>
      <c r="D30" s="47"/>
      <c r="E30" s="48"/>
      <c r="F30" s="25">
        <f>'[1]УК ВР декабрь нар'!AA122+'[1]УК ВР декабрь нар'!AB122+'[1]УК ВР декабрь нар'!AC122+'[1]УК ВР декабрь нар'!AD122+'[1]УК ВР декабрь нар'!AE122+'[1]УК ВР декабрь нар'!AF122+'[1]УК ВР декабрь нар'!AG122+'[1]УК ВР декабрь нар'!AH122+'[1]УК ВР декабрь нар'!AJ122+'[1]УК ВР декабрь нар'!AL122+'[1]УК ВР декабрь нар'!AN122+'[1]УК ВР декабрь нар'!AO122+'[1]УК ВР декабрь нар'!AP122+'[1]УК ВР декабрь нар'!AQ122+'[1]УК ВР декабрь нар'!AR122+'[1]УК ВР декабрь нар'!AT122</f>
        <v>3399</v>
      </c>
      <c r="I30" s="28"/>
    </row>
    <row r="31" spans="1:10" ht="36.75" hidden="1" customHeight="1" x14ac:dyDescent="0.3">
      <c r="A31" s="57" t="s">
        <v>32</v>
      </c>
      <c r="B31" s="65"/>
      <c r="C31" s="65"/>
      <c r="D31" s="65"/>
      <c r="E31" s="66"/>
      <c r="F31" s="25">
        <f>'[1]УК ВР декабрь нар'!AY122</f>
        <v>365989.64359835658</v>
      </c>
      <c r="I31" s="28"/>
      <c r="J31" s="28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63">
        <f>SUM(F34:F38)+90706.6</f>
        <v>193333.29020215673</v>
      </c>
      <c r="I32" s="28"/>
      <c r="J32" s="28"/>
    </row>
    <row r="33" spans="1:10" ht="33" customHeight="1" x14ac:dyDescent="0.25">
      <c r="A33" s="70"/>
      <c r="B33" s="71"/>
      <c r="C33" s="71"/>
      <c r="D33" s="71"/>
      <c r="E33" s="72"/>
      <c r="F33" s="64"/>
      <c r="I33" s="28"/>
      <c r="J33" s="28"/>
    </row>
    <row r="34" spans="1:10" ht="15.6" hidden="1" x14ac:dyDescent="0.3">
      <c r="A34" s="60" t="s">
        <v>16</v>
      </c>
      <c r="B34" s="60"/>
      <c r="C34" s="60"/>
      <c r="D34" s="60"/>
      <c r="E34" s="60"/>
      <c r="F34" s="25">
        <f>'[1]УК ВР декабрь нар'!CN122+'[1]УК ВР декабрь нар'!DU122</f>
        <v>47929.60573985042</v>
      </c>
      <c r="I34" s="28"/>
      <c r="J34" s="28"/>
    </row>
    <row r="35" spans="1:10" ht="15.6" hidden="1" x14ac:dyDescent="0.3">
      <c r="A35" s="60" t="s">
        <v>31</v>
      </c>
      <c r="B35" s="60"/>
      <c r="C35" s="60"/>
      <c r="D35" s="60"/>
      <c r="E35" s="60"/>
      <c r="F35" s="25">
        <f>'[1]УК ВР декабрь нар'!CO122+'[1]УК ВР декабрь нар'!DV122</f>
        <v>9975.7236351324464</v>
      </c>
      <c r="I35" s="28"/>
      <c r="J35" s="28"/>
    </row>
    <row r="36" spans="1:10" ht="15.6" hidden="1" x14ac:dyDescent="0.3">
      <c r="A36" s="60" t="s">
        <v>18</v>
      </c>
      <c r="B36" s="60"/>
      <c r="C36" s="60"/>
      <c r="D36" s="60"/>
      <c r="E36" s="60"/>
      <c r="F36" s="25">
        <f>'[1]УК ВР декабрь нар'!CP122+'[1]УК ВР декабрь нар'!DW122</f>
        <v>2582.7867999999999</v>
      </c>
      <c r="I36" s="28"/>
      <c r="J36" s="28"/>
    </row>
    <row r="37" spans="1:10" ht="15.6" hidden="1" x14ac:dyDescent="0.3">
      <c r="A37" s="60" t="s">
        <v>19</v>
      </c>
      <c r="B37" s="60"/>
      <c r="C37" s="60"/>
      <c r="D37" s="60"/>
      <c r="E37" s="60"/>
      <c r="F37" s="25">
        <f>'[1]УК ВР декабрь нар'!AI122+'[1]УК ВР декабрь нар'!AJ122+'[1]УК ВР декабрь нар'!AS122+'[1]УК ВР декабрь нар'!BC122+'[1]УК ВР декабрь нар'!DB122+'[1]УК ВР декабрь нар'!EK122+'[1]УК ВР декабрь нар'!AM122</f>
        <v>5768</v>
      </c>
      <c r="I37" s="28"/>
      <c r="J37" s="28"/>
    </row>
    <row r="38" spans="1:10" ht="39.75" hidden="1" customHeight="1" x14ac:dyDescent="0.3">
      <c r="A38" s="57" t="s">
        <v>34</v>
      </c>
      <c r="B38" s="58"/>
      <c r="C38" s="58"/>
      <c r="D38" s="58"/>
      <c r="E38" s="59"/>
      <c r="F38" s="25">
        <f>'[1]УК ВР декабрь нар'!DG122+'[1]УК ВР декабрь нар'!EQ122</f>
        <v>36370.574027173861</v>
      </c>
      <c r="I38" s="28"/>
      <c r="J38" s="28"/>
    </row>
    <row r="39" spans="1:10" ht="32.4" customHeight="1" x14ac:dyDescent="0.3">
      <c r="A39" s="46" t="s">
        <v>35</v>
      </c>
      <c r="B39" s="61"/>
      <c r="C39" s="61"/>
      <c r="D39" s="61"/>
      <c r="E39" s="62"/>
      <c r="F39" s="26">
        <f>SUM(F40:F48)+97152.82</f>
        <v>257132.03703771156</v>
      </c>
      <c r="I39" s="28"/>
      <c r="J39" s="28"/>
    </row>
    <row r="40" spans="1:10" ht="15.6" hidden="1" x14ac:dyDescent="0.3">
      <c r="A40" s="53" t="s">
        <v>20</v>
      </c>
      <c r="B40" s="54"/>
      <c r="C40" s="54"/>
      <c r="D40" s="54"/>
      <c r="E40" s="55"/>
      <c r="F40" s="25">
        <f>'[1]УК ВР декабрь нар'!FB122+'[1]УК ВР декабрь нар'!FX122</f>
        <v>104294.58011091963</v>
      </c>
      <c r="I40" s="28"/>
      <c r="J40" s="28"/>
    </row>
    <row r="41" spans="1:10" ht="15.6" hidden="1" x14ac:dyDescent="0.3">
      <c r="A41" s="52" t="s">
        <v>31</v>
      </c>
      <c r="B41" s="47"/>
      <c r="C41" s="47"/>
      <c r="D41" s="47"/>
      <c r="E41" s="47"/>
      <c r="F41" s="25">
        <f>'[1]УК ВР декабрь нар'!FC122+'[1]УК ВР декабрь нар'!FY122</f>
        <v>21302.512953547943</v>
      </c>
      <c r="I41" s="28"/>
      <c r="J41" s="28"/>
    </row>
    <row r="42" spans="1:10" ht="15.6" hidden="1" customHeight="1" x14ac:dyDescent="0.3">
      <c r="A42" s="60" t="s">
        <v>21</v>
      </c>
      <c r="B42" s="60"/>
      <c r="C42" s="60"/>
      <c r="D42" s="60"/>
      <c r="E42" s="52"/>
      <c r="F42" s="25"/>
      <c r="I42" s="28"/>
      <c r="J42" s="28"/>
    </row>
    <row r="43" spans="1:10" ht="15.6" hidden="1" customHeight="1" x14ac:dyDescent="0.3">
      <c r="A43" s="52" t="s">
        <v>17</v>
      </c>
      <c r="B43" s="47"/>
      <c r="C43" s="47"/>
      <c r="D43" s="47"/>
      <c r="E43" s="47"/>
      <c r="F43" s="25"/>
      <c r="I43" s="28"/>
      <c r="J43" s="28"/>
    </row>
    <row r="44" spans="1:10" ht="15.6" hidden="1" customHeight="1" x14ac:dyDescent="0.3">
      <c r="A44" s="60" t="s">
        <v>22</v>
      </c>
      <c r="B44" s="60"/>
      <c r="C44" s="60"/>
      <c r="D44" s="60"/>
      <c r="E44" s="52"/>
      <c r="F44" s="25"/>
      <c r="I44" s="28"/>
      <c r="J44" s="28"/>
    </row>
    <row r="45" spans="1:10" ht="15.6" hidden="1" customHeight="1" x14ac:dyDescent="0.3">
      <c r="A45" s="52" t="s">
        <v>17</v>
      </c>
      <c r="B45" s="47"/>
      <c r="C45" s="47"/>
      <c r="D45" s="47"/>
      <c r="E45" s="47"/>
      <c r="F45" s="25"/>
      <c r="I45" s="28"/>
      <c r="J45" s="28"/>
    </row>
    <row r="46" spans="1:10" ht="15.6" hidden="1" x14ac:dyDescent="0.3">
      <c r="A46" s="60" t="s">
        <v>18</v>
      </c>
      <c r="B46" s="60"/>
      <c r="C46" s="60"/>
      <c r="D46" s="60"/>
      <c r="E46" s="52"/>
      <c r="F46" s="25">
        <f>'[1]УК ВР декабрь нар'!FD122+'[1]УК ВР декабрь нар'!FZ122</f>
        <v>297.05460000000005</v>
      </c>
      <c r="I46" s="28"/>
      <c r="J46" s="28"/>
    </row>
    <row r="47" spans="1:10" ht="15.6" hidden="1" x14ac:dyDescent="0.3">
      <c r="A47" s="52" t="s">
        <v>19</v>
      </c>
      <c r="B47" s="47"/>
      <c r="C47" s="47"/>
      <c r="D47" s="47"/>
      <c r="E47" s="47"/>
      <c r="F47" s="25">
        <f>'[1]УК ВР декабрь нар'!GG122+'[1]УК ВР декабрь нар'!FL122+'[1]УК ВР декабрь нар'!BB122+'[1]УК ВР декабрь нар'!AK122</f>
        <v>904.16880000000003</v>
      </c>
      <c r="I47" s="28"/>
      <c r="J47" s="28"/>
    </row>
    <row r="48" spans="1:10" ht="43.5" hidden="1" customHeight="1" x14ac:dyDescent="0.3">
      <c r="A48" s="57" t="s">
        <v>36</v>
      </c>
      <c r="B48" s="58"/>
      <c r="C48" s="58"/>
      <c r="D48" s="58"/>
      <c r="E48" s="59"/>
      <c r="F48" s="25">
        <f>'[1]УК ВР декабрь нар'!FS122+'[1]УК ВР декабрь нар'!GL122</f>
        <v>33180.900573243984</v>
      </c>
      <c r="I48" s="28"/>
      <c r="J48" s="28"/>
    </row>
    <row r="49" spans="1:12" ht="15.6" hidden="1" customHeight="1" x14ac:dyDescent="0.3">
      <c r="A49" s="46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49" t="s">
        <v>47</v>
      </c>
      <c r="B50" s="50"/>
      <c r="C50" s="50"/>
      <c r="D50" s="50"/>
      <c r="E50" s="51"/>
      <c r="F50" s="26">
        <f>F25+F32+F39+F49</f>
        <v>1020973.7578867606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133785.09</v>
      </c>
      <c r="I51" s="28"/>
      <c r="K51" s="28"/>
      <c r="L51" s="28"/>
    </row>
    <row r="52" spans="1:12" ht="15.6" x14ac:dyDescent="0.3">
      <c r="A52" s="52" t="s">
        <v>23</v>
      </c>
      <c r="B52" s="47"/>
      <c r="C52" s="47"/>
      <c r="D52" s="47"/>
      <c r="E52" s="47"/>
      <c r="F52" s="25">
        <v>64277.91</v>
      </c>
      <c r="I52" s="28"/>
    </row>
    <row r="53" spans="1:12" ht="15.6" x14ac:dyDescent="0.3">
      <c r="A53" s="52" t="s">
        <v>24</v>
      </c>
      <c r="B53" s="47"/>
      <c r="C53" s="47"/>
      <c r="D53" s="47"/>
      <c r="E53" s="47"/>
      <c r="F53" s="25">
        <v>69507.179999999993</v>
      </c>
      <c r="I53" s="28"/>
    </row>
    <row r="54" spans="1:12" ht="18" hidden="1" customHeight="1" x14ac:dyDescent="0.3">
      <c r="A54" s="53" t="s">
        <v>25</v>
      </c>
      <c r="B54" s="54"/>
      <c r="C54" s="54"/>
      <c r="D54" s="54"/>
      <c r="E54" s="55"/>
      <c r="F54" s="25">
        <v>0</v>
      </c>
      <c r="I54" s="28"/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1154758.8478867607</v>
      </c>
      <c r="H55" s="33">
        <f>I55-F55</f>
        <v>-1154758.8478867607</v>
      </c>
      <c r="I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767368.67</v>
      </c>
      <c r="H56" s="34"/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735946.25</v>
      </c>
      <c r="H57" s="33"/>
      <c r="I57" s="28"/>
    </row>
    <row r="58" spans="1:12" ht="15.6" x14ac:dyDescent="0.3">
      <c r="A58" s="45" t="s">
        <v>28</v>
      </c>
      <c r="B58" s="45"/>
      <c r="C58" s="45"/>
      <c r="D58" s="45"/>
      <c r="E58" s="45"/>
      <c r="F58" s="26">
        <f>F24+F56-F55</f>
        <v>-391449.08238904539</v>
      </c>
      <c r="H58" s="33">
        <f>I58-F58</f>
        <v>391449.08238904539</v>
      </c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26" sqref="F26:F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0" t="s">
        <v>70</v>
      </c>
      <c r="B1" s="90"/>
      <c r="C1" s="90"/>
      <c r="D1" s="90"/>
      <c r="E1" s="90"/>
      <c r="F1" s="90"/>
      <c r="G1" s="91"/>
    </row>
    <row r="2" spans="1:7" ht="13.2" customHeight="1" x14ac:dyDescent="0.25">
      <c r="A2" s="92" t="str">
        <f>'[2]Иркутская 6'!A2:G2</f>
        <v>перед собственниками дома по адресу: ул. Иркутская 6</v>
      </c>
      <c r="B2" s="93"/>
      <c r="C2" s="93"/>
      <c r="D2" s="93"/>
      <c r="E2" s="93"/>
      <c r="F2" s="93"/>
      <c r="G2" s="93"/>
    </row>
    <row r="3" spans="1:7" ht="13.2" hidden="1" customHeight="1" x14ac:dyDescent="0.25">
      <c r="A3" s="94" t="s">
        <v>0</v>
      </c>
      <c r="B3" s="95"/>
      <c r="C3" s="95"/>
      <c r="D3" s="95"/>
      <c r="E3" s="2">
        <v>0</v>
      </c>
      <c r="F3" s="3" t="s">
        <v>1</v>
      </c>
    </row>
    <row r="4" spans="1:7" ht="13.2" hidden="1" customHeight="1" x14ac:dyDescent="0.25">
      <c r="A4" s="94" t="s">
        <v>2</v>
      </c>
      <c r="B4" s="95"/>
      <c r="C4" s="95"/>
      <c r="D4" s="95"/>
      <c r="E4" s="2"/>
      <c r="F4" s="3" t="s">
        <v>1</v>
      </c>
    </row>
    <row r="5" spans="1:7" ht="13.2" hidden="1" customHeight="1" x14ac:dyDescent="0.25">
      <c r="A5" s="94" t="s">
        <v>3</v>
      </c>
      <c r="B5" s="95"/>
      <c r="C5" s="95"/>
      <c r="D5" s="95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53</v>
      </c>
      <c r="F6" s="37"/>
      <c r="G6" s="38" t="str">
        <f>'[2]Иркутская 6'!G6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tr">
        <f>'[2]Иркутская 6'!G8</f>
        <v>задолженность с нарастающим итогом с - 01.09.2010г</v>
      </c>
    </row>
    <row r="9" spans="1:7" ht="15.6" x14ac:dyDescent="0.3">
      <c r="A9" s="87" t="s">
        <v>8</v>
      </c>
      <c r="B9" s="88"/>
      <c r="C9" s="88"/>
      <c r="D9" s="89"/>
      <c r="E9" s="16">
        <f>SUM(E10:E15)</f>
        <v>1616723.69</v>
      </c>
      <c r="F9" s="16">
        <f t="shared" ref="F9" si="0">SUM(F10:F15)</f>
        <v>1733753.43</v>
      </c>
      <c r="G9" s="16">
        <f>SUM(G10:G15)</f>
        <v>521870.57999999996</v>
      </c>
    </row>
    <row r="10" spans="1:7" ht="15.6" x14ac:dyDescent="0.3">
      <c r="A10" s="73" t="s">
        <v>9</v>
      </c>
      <c r="B10" s="74"/>
      <c r="C10" s="74"/>
      <c r="D10" s="75"/>
      <c r="E10" s="17">
        <v>532701.21</v>
      </c>
      <c r="F10" s="17">
        <v>701001.46</v>
      </c>
      <c r="G10" s="18">
        <v>190528.92</v>
      </c>
    </row>
    <row r="11" spans="1:7" ht="15.6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5.6" x14ac:dyDescent="0.3">
      <c r="A12" s="73" t="s">
        <v>11</v>
      </c>
      <c r="B12" s="74"/>
      <c r="C12" s="74"/>
      <c r="D12" s="75"/>
      <c r="E12" s="17">
        <v>191894.24</v>
      </c>
      <c r="F12" s="17">
        <v>172458.42</v>
      </c>
      <c r="G12" s="18">
        <v>61839.73</v>
      </c>
    </row>
    <row r="13" spans="1:7" ht="15.6" x14ac:dyDescent="0.3">
      <c r="A13" s="73" t="s">
        <v>12</v>
      </c>
      <c r="B13" s="74"/>
      <c r="C13" s="74"/>
      <c r="D13" s="75"/>
      <c r="E13" s="17">
        <v>377010.21</v>
      </c>
      <c r="F13" s="17">
        <v>340151.06</v>
      </c>
      <c r="G13" s="18">
        <v>121863.19</v>
      </c>
    </row>
    <row r="14" spans="1:7" ht="15.6" x14ac:dyDescent="0.3">
      <c r="A14" s="77" t="s">
        <v>13</v>
      </c>
      <c r="B14" s="77"/>
      <c r="C14" s="77"/>
      <c r="D14" s="77"/>
      <c r="E14" s="17">
        <v>366253.27</v>
      </c>
      <c r="F14" s="17">
        <v>387134.45</v>
      </c>
      <c r="G14" s="18">
        <v>131782.01999999999</v>
      </c>
    </row>
    <row r="15" spans="1:7" ht="15.6" x14ac:dyDescent="0.3">
      <c r="A15" s="73" t="s">
        <v>62</v>
      </c>
      <c r="B15" s="74"/>
      <c r="C15" s="74"/>
      <c r="D15" s="75"/>
      <c r="E15" s="17">
        <v>148864.76</v>
      </c>
      <c r="F15" s="17">
        <v>133008.04</v>
      </c>
      <c r="G15" s="18">
        <v>15856.72</v>
      </c>
    </row>
    <row r="16" spans="1:7" ht="15.6" x14ac:dyDescent="0.3">
      <c r="A16" s="78" t="s">
        <v>41</v>
      </c>
      <c r="B16" s="79"/>
      <c r="C16" s="79"/>
      <c r="D16" s="80"/>
      <c r="E16" s="16">
        <f>SUM(E17:E20)</f>
        <v>752775.57000000007</v>
      </c>
      <c r="F16" s="16">
        <f>SUM(F17:F20)</f>
        <v>739746.89999999991</v>
      </c>
      <c r="G16" s="16">
        <f>SUM(G17:G20)</f>
        <v>250438.88</v>
      </c>
    </row>
    <row r="17" spans="1:12" ht="15.6" x14ac:dyDescent="0.3">
      <c r="A17" s="96" t="s">
        <v>43</v>
      </c>
      <c r="B17" s="97"/>
      <c r="C17" s="97"/>
      <c r="D17" s="98"/>
      <c r="E17" s="17">
        <v>698270.51</v>
      </c>
      <c r="F17" s="17">
        <v>688850.57</v>
      </c>
      <c r="G17" s="18">
        <v>235251</v>
      </c>
    </row>
    <row r="18" spans="1:12" ht="15.6" x14ac:dyDescent="0.3">
      <c r="A18" s="77" t="s">
        <v>54</v>
      </c>
      <c r="B18" s="77"/>
      <c r="C18" s="77"/>
      <c r="D18" s="77"/>
      <c r="E18" s="17">
        <v>1683.56</v>
      </c>
      <c r="F18" s="17">
        <v>1593.2</v>
      </c>
      <c r="G18" s="18">
        <v>509.25</v>
      </c>
    </row>
    <row r="19" spans="1:12" ht="15.6" x14ac:dyDescent="0.3">
      <c r="A19" s="77" t="s">
        <v>55</v>
      </c>
      <c r="B19" s="77"/>
      <c r="C19" s="77"/>
      <c r="D19" s="77"/>
      <c r="E19" s="17"/>
      <c r="F19" s="17"/>
      <c r="G19" s="18"/>
    </row>
    <row r="20" spans="1:12" ht="15.6" x14ac:dyDescent="0.3">
      <c r="A20" s="77" t="s">
        <v>56</v>
      </c>
      <c r="B20" s="77"/>
      <c r="C20" s="77"/>
      <c r="D20" s="77"/>
      <c r="E20" s="17">
        <v>52821.5</v>
      </c>
      <c r="F20" s="17">
        <v>49303.13</v>
      </c>
      <c r="G20" s="18">
        <v>14678.63</v>
      </c>
    </row>
    <row r="21" spans="1:12" ht="15.6" x14ac:dyDescent="0.3">
      <c r="A21" s="76" t="s">
        <v>14</v>
      </c>
      <c r="B21" s="76"/>
      <c r="C21" s="76"/>
      <c r="D21" s="76"/>
      <c r="E21" s="16">
        <f>SUM(E22)</f>
        <v>5932.08</v>
      </c>
      <c r="F21" s="16">
        <f>SUM(F22)</f>
        <v>7233.82</v>
      </c>
      <c r="G21" s="16">
        <f>SUM(G22)</f>
        <v>1699.2</v>
      </c>
    </row>
    <row r="22" spans="1:12" ht="15.6" x14ac:dyDescent="0.3">
      <c r="A22" s="77" t="s">
        <v>15</v>
      </c>
      <c r="B22" s="77"/>
      <c r="C22" s="77"/>
      <c r="D22" s="77"/>
      <c r="E22" s="17">
        <v>5932.08</v>
      </c>
      <c r="F22" s="17">
        <v>7233.82</v>
      </c>
      <c r="G22" s="18">
        <v>1699.2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71</v>
      </c>
      <c r="B24" s="23"/>
      <c r="C24" s="23"/>
      <c r="D24" s="23"/>
      <c r="E24" s="24"/>
      <c r="F24" s="13"/>
    </row>
    <row r="25" spans="1:12" ht="15.6" x14ac:dyDescent="0.3">
      <c r="A25" s="44" t="s">
        <v>72</v>
      </c>
      <c r="B25" s="44"/>
      <c r="C25" s="44"/>
      <c r="D25" s="44"/>
      <c r="E25" s="44"/>
      <c r="F25" s="39">
        <f>'[2]Иркутская 6'!F58</f>
        <v>-391449.08238904539</v>
      </c>
      <c r="G25" s="19"/>
    </row>
    <row r="26" spans="1:12" ht="13.2" customHeight="1" x14ac:dyDescent="0.25">
      <c r="A26" s="67" t="s">
        <v>73</v>
      </c>
      <c r="B26" s="68"/>
      <c r="C26" s="68"/>
      <c r="D26" s="68"/>
      <c r="E26" s="69"/>
      <c r="F26" s="63">
        <f>SUM(F28:F32)</f>
        <v>63827.597152563932</v>
      </c>
    </row>
    <row r="27" spans="1:12" ht="43.2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5">
        <f>'[3]УК ВР декабрь нар'!W122</f>
        <v>10677.037133219168</v>
      </c>
      <c r="L28" s="40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5">
        <f>'[3]УК ВР декабрь нар'!X122</f>
        <v>3278.6247901816146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5">
        <f>'[3]УК ВР декабрь нар'!Y122</f>
        <v>1101.8116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5">
        <f>'[3]УК ВР декабрь нар'!AV122+'[3]УК ВР декабрь нар'!BN122</f>
        <v>0</v>
      </c>
    </row>
    <row r="32" spans="1:12" ht="15.6" hidden="1" customHeight="1" x14ac:dyDescent="0.3">
      <c r="A32" s="57" t="s">
        <v>57</v>
      </c>
      <c r="B32" s="65"/>
      <c r="C32" s="65"/>
      <c r="D32" s="65"/>
      <c r="E32" s="66"/>
      <c r="F32" s="25">
        <f>'[3]УК ВР декабрь нар'!AY122</f>
        <v>48770.12362916315</v>
      </c>
    </row>
    <row r="33" spans="1:12" ht="13.2" customHeight="1" x14ac:dyDescent="0.25">
      <c r="A33" s="67" t="s">
        <v>74</v>
      </c>
      <c r="B33" s="68"/>
      <c r="C33" s="68"/>
      <c r="D33" s="68"/>
      <c r="E33" s="69"/>
      <c r="F33" s="63">
        <f>SUM(F35:F39)+35397.84</f>
        <v>117220.76498660547</v>
      </c>
    </row>
    <row r="34" spans="1:12" ht="48.6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5">
        <f>'[3]УК ВР декабрь нар'!CN122+'[3]УК ВР декабрь нар'!DU122</f>
        <v>34135.418087604776</v>
      </c>
      <c r="L35" s="40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5">
        <f>'[3]УК ВР декабрь нар'!CO122+'[3]УК ВР декабрь нар'!DV122</f>
        <v>10578.484889424833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5">
        <f>'[3]УК ВР декабрь нар'!CP122+'[3]УК ВР декабрь нар'!DW122</f>
        <v>2355.4966999999997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5">
        <f>'[3]УК ВР декабрь нар'!BM122+'[3]УК ВР декабрь нар'!DB122+'[3]УК ВР декабрь нар'!EL122</f>
        <v>0</v>
      </c>
    </row>
    <row r="39" spans="1:12" ht="15.6" hidden="1" customHeight="1" x14ac:dyDescent="0.3">
      <c r="A39" s="57" t="s">
        <v>58</v>
      </c>
      <c r="B39" s="58"/>
      <c r="C39" s="58"/>
      <c r="D39" s="58"/>
      <c r="E39" s="59"/>
      <c r="F39" s="25">
        <f>'[3]УК ВР декабрь нар'!DG122+'[3]УК ВР декабрь нар'!EQ122</f>
        <v>34753.52530957586</v>
      </c>
    </row>
    <row r="40" spans="1:12" ht="31.2" customHeight="1" x14ac:dyDescent="0.3">
      <c r="A40" s="46" t="s">
        <v>35</v>
      </c>
      <c r="B40" s="61"/>
      <c r="C40" s="61"/>
      <c r="D40" s="61"/>
      <c r="E40" s="62"/>
      <c r="F40" s="26">
        <f>SUM(F41:F49)</f>
        <v>205697.83427096793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'[3]УК ВР декабрь нар'!FB122+'[3]УК ВР декабрь нар'!FX122</f>
        <v>103061.5881659083</v>
      </c>
      <c r="L41" s="40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5">
        <f>'[3]УК ВР декабрь нар'!FC122+'[3]УК ВР декабрь нар'!FY122</f>
        <v>64151.155061392303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5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5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5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5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5">
        <f>'[3]УК ВР декабрь нар'!FD122+'[3]УК ВР декабрь нар'!FZ122</f>
        <v>1210.7603999999999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5">
        <f>'[3]УК ВР декабрь нар'!GG122+'[3]УК ВР декабрь нар'!FL122+'[3]УК ВР декабрь нар'!BB122+'[3]УК ВР декабрь нар'!AK122</f>
        <v>1800.7997999999998</v>
      </c>
    </row>
    <row r="49" spans="1:15" ht="15.6" hidden="1" customHeight="1" x14ac:dyDescent="0.3">
      <c r="A49" s="57" t="s">
        <v>59</v>
      </c>
      <c r="B49" s="58"/>
      <c r="C49" s="58"/>
      <c r="D49" s="58"/>
      <c r="E49" s="59"/>
      <c r="F49" s="25">
        <f>'[3]УК ВР декабрь нар'!FS122+'[3]УК ВР декабрь нар'!GL122</f>
        <v>35473.530843667337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2"/>
    </row>
    <row r="51" spans="1:15" ht="15.6" x14ac:dyDescent="0.3">
      <c r="A51" s="49" t="s">
        <v>75</v>
      </c>
      <c r="B51" s="50"/>
      <c r="C51" s="50"/>
      <c r="D51" s="50"/>
      <c r="E51" s="51"/>
      <c r="F51" s="26">
        <f>F26+F33+F40+F50</f>
        <v>386746.19641013735</v>
      </c>
      <c r="K51" s="19"/>
    </row>
    <row r="52" spans="1:15" ht="15.6" x14ac:dyDescent="0.3">
      <c r="A52" s="31" t="s">
        <v>60</v>
      </c>
      <c r="B52" s="42"/>
      <c r="C52" s="42"/>
      <c r="D52" s="42"/>
      <c r="E52" s="42"/>
      <c r="F52" s="26">
        <f>F53+F54+F55</f>
        <v>134316.37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61073.8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73242.570000000007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56" t="s">
        <v>61</v>
      </c>
      <c r="B56" s="56"/>
      <c r="C56" s="56"/>
      <c r="D56" s="56"/>
      <c r="E56" s="56"/>
      <c r="F56" s="26">
        <f>F51+F52</f>
        <v>521062.56641013734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698270.51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688850.57</v>
      </c>
      <c r="H58" s="28"/>
    </row>
    <row r="59" spans="1:15" ht="15.6" x14ac:dyDescent="0.3">
      <c r="A59" s="45" t="s">
        <v>28</v>
      </c>
      <c r="B59" s="45"/>
      <c r="C59" s="45"/>
      <c r="D59" s="45"/>
      <c r="E59" s="45"/>
      <c r="F59" s="26">
        <f>F25+F57-F56</f>
        <v>-214241.13879918272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F26" sqref="F26:F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0" t="s">
        <v>63</v>
      </c>
      <c r="B1" s="90"/>
      <c r="C1" s="90"/>
      <c r="D1" s="90"/>
      <c r="E1" s="90"/>
      <c r="F1" s="90"/>
      <c r="G1" s="91"/>
    </row>
    <row r="2" spans="1:7" ht="13.2" customHeight="1" x14ac:dyDescent="0.25">
      <c r="A2" s="92" t="str">
        <f>'Иркутская 6'!A2:G2</f>
        <v>перед собственниками дома по адресу: ул. Иркутская 6</v>
      </c>
      <c r="B2" s="93"/>
      <c r="C2" s="93"/>
      <c r="D2" s="93"/>
      <c r="E2" s="93"/>
      <c r="F2" s="93"/>
      <c r="G2" s="93"/>
    </row>
    <row r="3" spans="1:7" ht="13.2" hidden="1" customHeight="1" x14ac:dyDescent="0.25">
      <c r="A3" s="94" t="s">
        <v>0</v>
      </c>
      <c r="B3" s="95"/>
      <c r="C3" s="95"/>
      <c r="D3" s="95"/>
      <c r="E3" s="2">
        <v>0</v>
      </c>
      <c r="F3" s="3" t="s">
        <v>1</v>
      </c>
    </row>
    <row r="4" spans="1:7" ht="13.2" hidden="1" customHeight="1" x14ac:dyDescent="0.25">
      <c r="A4" s="94" t="s">
        <v>2</v>
      </c>
      <c r="B4" s="95"/>
      <c r="C4" s="95"/>
      <c r="D4" s="95"/>
      <c r="E4" s="2"/>
      <c r="F4" s="3" t="s">
        <v>1</v>
      </c>
    </row>
    <row r="5" spans="1:7" ht="13.2" hidden="1" customHeight="1" x14ac:dyDescent="0.25">
      <c r="A5" s="94" t="s">
        <v>3</v>
      </c>
      <c r="B5" s="95"/>
      <c r="C5" s="95"/>
      <c r="D5" s="95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53</v>
      </c>
      <c r="F6" s="37"/>
      <c r="G6" s="38" t="str">
        <f>'Иркутская 6'!G6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tr">
        <f>'Иркутская 6'!G8</f>
        <v>задолженность с нарастающим итогом с - 01.09.2010г</v>
      </c>
    </row>
    <row r="9" spans="1:7" ht="15.6" x14ac:dyDescent="0.3">
      <c r="A9" s="87" t="s">
        <v>8</v>
      </c>
      <c r="B9" s="88"/>
      <c r="C9" s="88"/>
      <c r="D9" s="89"/>
      <c r="E9" s="16">
        <f>SUM(E10:E15)</f>
        <v>524202.22</v>
      </c>
      <c r="F9" s="16">
        <f t="shared" ref="F9" si="0">SUM(F10:F15)</f>
        <v>706027.41</v>
      </c>
      <c r="G9" s="16">
        <f>SUM(G10:G15)</f>
        <v>340045.38999999996</v>
      </c>
    </row>
    <row r="10" spans="1:7" ht="15.6" x14ac:dyDescent="0.3">
      <c r="A10" s="73" t="s">
        <v>9</v>
      </c>
      <c r="B10" s="74"/>
      <c r="C10" s="74"/>
      <c r="D10" s="75"/>
      <c r="E10" s="17">
        <v>0</v>
      </c>
      <c r="F10" s="17">
        <v>69963.94</v>
      </c>
      <c r="G10" s="18">
        <v>120564.98</v>
      </c>
    </row>
    <row r="11" spans="1:7" ht="15.6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5.6" x14ac:dyDescent="0.3">
      <c r="A12" s="73" t="s">
        <v>11</v>
      </c>
      <c r="B12" s="74"/>
      <c r="C12" s="74"/>
      <c r="D12" s="75"/>
      <c r="E12" s="17">
        <v>178645.03</v>
      </c>
      <c r="F12" s="17">
        <v>192298.2</v>
      </c>
      <c r="G12" s="18">
        <v>48186.559999999998</v>
      </c>
    </row>
    <row r="13" spans="1:7" ht="15.6" x14ac:dyDescent="0.3">
      <c r="A13" s="73" t="s">
        <v>12</v>
      </c>
      <c r="B13" s="74"/>
      <c r="C13" s="74"/>
      <c r="D13" s="75"/>
      <c r="E13" s="17">
        <v>345557.19</v>
      </c>
      <c r="F13" s="17">
        <v>373292.37</v>
      </c>
      <c r="G13" s="18">
        <v>94128.01</v>
      </c>
    </row>
    <row r="14" spans="1:7" ht="15.6" x14ac:dyDescent="0.3">
      <c r="A14" s="77" t="s">
        <v>13</v>
      </c>
      <c r="B14" s="77"/>
      <c r="C14" s="77"/>
      <c r="D14" s="77"/>
      <c r="E14" s="17">
        <v>0</v>
      </c>
      <c r="F14" s="17">
        <v>59050.99</v>
      </c>
      <c r="G14" s="18">
        <v>72731.03</v>
      </c>
    </row>
    <row r="15" spans="1:7" ht="15.6" x14ac:dyDescent="0.3">
      <c r="A15" s="73" t="s">
        <v>62</v>
      </c>
      <c r="B15" s="74"/>
      <c r="C15" s="74"/>
      <c r="D15" s="75"/>
      <c r="E15" s="17">
        <v>0</v>
      </c>
      <c r="F15" s="17">
        <v>11421.91</v>
      </c>
      <c r="G15" s="18">
        <v>4434.8100000000004</v>
      </c>
    </row>
    <row r="16" spans="1:7" ht="15.6" x14ac:dyDescent="0.3">
      <c r="A16" s="78" t="s">
        <v>41</v>
      </c>
      <c r="B16" s="79"/>
      <c r="C16" s="79"/>
      <c r="D16" s="80"/>
      <c r="E16" s="16">
        <f>SUM(E17:E20)</f>
        <v>755250.96999999986</v>
      </c>
      <c r="F16" s="16">
        <f>SUM(F17:F20)</f>
        <v>770789.94000000006</v>
      </c>
      <c r="G16" s="16">
        <f>SUM(G17:G20)</f>
        <v>234899.91</v>
      </c>
    </row>
    <row r="17" spans="1:12" ht="15.6" x14ac:dyDescent="0.3">
      <c r="A17" s="96" t="s">
        <v>43</v>
      </c>
      <c r="B17" s="97"/>
      <c r="C17" s="97"/>
      <c r="D17" s="98"/>
      <c r="E17" s="17">
        <v>697446.7</v>
      </c>
      <c r="F17" s="17">
        <v>713879.54</v>
      </c>
      <c r="G17" s="18">
        <v>218818.16</v>
      </c>
    </row>
    <row r="18" spans="1:12" ht="15.6" x14ac:dyDescent="0.3">
      <c r="A18" s="77" t="s">
        <v>54</v>
      </c>
      <c r="B18" s="77"/>
      <c r="C18" s="77"/>
      <c r="D18" s="77"/>
      <c r="E18" s="17">
        <v>1859.95</v>
      </c>
      <c r="F18" s="17">
        <v>1828.62</v>
      </c>
      <c r="G18" s="18">
        <v>540.58000000000004</v>
      </c>
    </row>
    <row r="19" spans="1:12" ht="15.6" x14ac:dyDescent="0.3">
      <c r="A19" s="77" t="s">
        <v>55</v>
      </c>
      <c r="B19" s="77"/>
      <c r="C19" s="77"/>
      <c r="D19" s="77"/>
      <c r="E19" s="17"/>
      <c r="F19" s="17"/>
      <c r="G19" s="18"/>
    </row>
    <row r="20" spans="1:12" ht="15.6" x14ac:dyDescent="0.3">
      <c r="A20" s="77" t="s">
        <v>56</v>
      </c>
      <c r="B20" s="77"/>
      <c r="C20" s="77"/>
      <c r="D20" s="77"/>
      <c r="E20" s="17">
        <v>55944.32</v>
      </c>
      <c r="F20" s="17">
        <v>55081.78</v>
      </c>
      <c r="G20" s="18">
        <v>15541.17</v>
      </c>
    </row>
    <row r="21" spans="1:12" ht="15.6" x14ac:dyDescent="0.3">
      <c r="A21" s="76" t="s">
        <v>14</v>
      </c>
      <c r="B21" s="76"/>
      <c r="C21" s="76"/>
      <c r="D21" s="76"/>
      <c r="E21" s="16">
        <f>SUM(E22)</f>
        <v>0</v>
      </c>
      <c r="F21" s="16">
        <f>SUM(F22)</f>
        <v>420.8</v>
      </c>
      <c r="G21" s="16">
        <f>SUM(G22)</f>
        <v>1278.4000000000001</v>
      </c>
    </row>
    <row r="22" spans="1:12" ht="15.6" x14ac:dyDescent="0.3">
      <c r="A22" s="77" t="s">
        <v>15</v>
      </c>
      <c r="B22" s="77"/>
      <c r="C22" s="77"/>
      <c r="D22" s="77"/>
      <c r="E22" s="17">
        <v>0</v>
      </c>
      <c r="F22" s="17">
        <v>420.8</v>
      </c>
      <c r="G22" s="18">
        <v>1278.4000000000001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64</v>
      </c>
      <c r="B24" s="23"/>
      <c r="C24" s="23"/>
      <c r="D24" s="23"/>
      <c r="E24" s="24"/>
      <c r="F24" s="13"/>
    </row>
    <row r="25" spans="1:12" ht="15.6" x14ac:dyDescent="0.3">
      <c r="A25" s="44" t="s">
        <v>65</v>
      </c>
      <c r="B25" s="44"/>
      <c r="C25" s="44"/>
      <c r="D25" s="44"/>
      <c r="E25" s="44"/>
      <c r="F25" s="39">
        <f>'Иркутская 6(2019)'!F59</f>
        <v>-214241.13879918272</v>
      </c>
      <c r="G25" s="19"/>
    </row>
    <row r="26" spans="1:12" ht="13.2" customHeight="1" x14ac:dyDescent="0.25">
      <c r="A26" s="67" t="s">
        <v>66</v>
      </c>
      <c r="B26" s="68"/>
      <c r="C26" s="68"/>
      <c r="D26" s="68"/>
      <c r="E26" s="69"/>
      <c r="F26" s="63">
        <f>SUM(F28:F32)</f>
        <v>48463.404641927598</v>
      </c>
    </row>
    <row r="27" spans="1:12" ht="71.400000000000006" customHeight="1" x14ac:dyDescent="0.25">
      <c r="A27" s="70"/>
      <c r="B27" s="71"/>
      <c r="C27" s="71"/>
      <c r="D27" s="71"/>
      <c r="E27" s="72"/>
      <c r="F27" s="64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5">
        <f>'[4]УК ВР декабрь нар'!W122</f>
        <v>8729.4070016174865</v>
      </c>
      <c r="L28" s="40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5">
        <f>'[4]УК ВР декабрь нар'!X122</f>
        <v>2306.0524950584718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5">
        <f>'[4]УК ВР декабрь нар'!Y122</f>
        <v>564.07949999999994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5">
        <f>'[4]УК ВР декабрь нар'!AA122+'[4]УК ВР декабрь нар'!AB122+'[4]УК ВР декабрь нар'!AC122+'[4]УК ВР декабрь нар'!AD122+'[4]УК ВР декабрь нар'!AE122+'[4]УК ВР декабрь нар'!AF122+'[4]УК ВР декабрь нар'!AG122+'[4]УК ВР декабрь нар'!AH122+'[4]УК ВР декабрь нар'!AJ122+'[4]УК ВР декабрь нар'!AL122+'[4]УК ВР декабрь нар'!AN122+'[4]УК ВР декабрь нар'!AO122+'[4]УК ВР декабрь нар'!AP122+'[4]УК ВР декабрь нар'!AQ122+'[4]УК ВР декабрь нар'!AR122+'[4]УК ВР декабрь нар'!AT122</f>
        <v>0</v>
      </c>
    </row>
    <row r="32" spans="1:12" ht="15.6" hidden="1" customHeight="1" x14ac:dyDescent="0.3">
      <c r="A32" s="57" t="s">
        <v>57</v>
      </c>
      <c r="B32" s="65"/>
      <c r="C32" s="65"/>
      <c r="D32" s="65"/>
      <c r="E32" s="66"/>
      <c r="F32" s="25">
        <f>'[4]УК ВР декабрь нар'!AY122</f>
        <v>36863.865645251644</v>
      </c>
    </row>
    <row r="33" spans="1:12" ht="13.2" customHeight="1" x14ac:dyDescent="0.25">
      <c r="A33" s="67" t="s">
        <v>67</v>
      </c>
      <c r="B33" s="68"/>
      <c r="C33" s="68"/>
      <c r="D33" s="68"/>
      <c r="E33" s="69"/>
      <c r="F33" s="63">
        <f>SUM(F35:F39)+56317.15</f>
        <v>145039.24773018801</v>
      </c>
    </row>
    <row r="34" spans="1:12" ht="76.8" customHeight="1" x14ac:dyDescent="0.25">
      <c r="A34" s="70"/>
      <c r="B34" s="71"/>
      <c r="C34" s="71"/>
      <c r="D34" s="71"/>
      <c r="E34" s="72"/>
      <c r="F34" s="64"/>
    </row>
    <row r="35" spans="1:12" ht="15.6" hidden="1" customHeight="1" x14ac:dyDescent="0.3">
      <c r="A35" s="60" t="s">
        <v>16</v>
      </c>
      <c r="B35" s="60"/>
      <c r="C35" s="60"/>
      <c r="D35" s="60"/>
      <c r="E35" s="60"/>
      <c r="F35" s="25">
        <f>'[4]УК ВР декабрь нар'!CN122+'[4]УК ВР декабрь нар'!DU122</f>
        <v>43733.878841747712</v>
      </c>
      <c r="L35" s="40"/>
    </row>
    <row r="36" spans="1:12" ht="15.6" hidden="1" customHeight="1" x14ac:dyDescent="0.3">
      <c r="A36" s="60" t="s">
        <v>31</v>
      </c>
      <c r="B36" s="60"/>
      <c r="C36" s="60"/>
      <c r="D36" s="60"/>
      <c r="E36" s="60"/>
      <c r="F36" s="25">
        <f>'[4]УК ВР декабрь нар'!CO122+'[4]УК ВР декабрь нар'!DV122</f>
        <v>11751.664231168947</v>
      </c>
    </row>
    <row r="37" spans="1:12" ht="15.6" hidden="1" customHeight="1" x14ac:dyDescent="0.3">
      <c r="A37" s="60" t="s">
        <v>18</v>
      </c>
      <c r="B37" s="60"/>
      <c r="C37" s="60"/>
      <c r="D37" s="60"/>
      <c r="E37" s="60"/>
      <c r="F37" s="25">
        <f>'[4]УК ВР декабрь нар'!CP122+'[4]УК ВР декабрь нар'!DW122</f>
        <v>2835.8166000000001</v>
      </c>
    </row>
    <row r="38" spans="1:12" ht="15.6" hidden="1" customHeight="1" x14ac:dyDescent="0.3">
      <c r="A38" s="60" t="s">
        <v>19</v>
      </c>
      <c r="B38" s="60"/>
      <c r="C38" s="60"/>
      <c r="D38" s="60"/>
      <c r="E38" s="60"/>
      <c r="F38" s="25">
        <f>'[4]УК ВР декабрь нар'!AI122+'[4]УК ВР декабрь нар'!AJ122+'[4]УК ВР декабрь нар'!AS122+'[4]УК ВР декабрь нар'!BC122+'[4]УК ВР декабрь нар'!BM122+'[4]УК ВР декабрь нар'!DB122+'[4]УК ВР декабрь нар'!EK122+'[4]УК ВР декабрь нар'!AM122</f>
        <v>0</v>
      </c>
    </row>
    <row r="39" spans="1:12" ht="15.6" hidden="1" customHeight="1" x14ac:dyDescent="0.3">
      <c r="A39" s="57" t="s">
        <v>58</v>
      </c>
      <c r="B39" s="58"/>
      <c r="C39" s="58"/>
      <c r="D39" s="58"/>
      <c r="E39" s="59"/>
      <c r="F39" s="25">
        <f>'[4]УК ВР декабрь нар'!DF122+'[4]УК ВР декабрь нар'!EP122</f>
        <v>30400.738057271366</v>
      </c>
    </row>
    <row r="40" spans="1:12" ht="59.4" customHeight="1" x14ac:dyDescent="0.3">
      <c r="A40" s="46" t="s">
        <v>68</v>
      </c>
      <c r="B40" s="61"/>
      <c r="C40" s="61"/>
      <c r="D40" s="61"/>
      <c r="E40" s="62"/>
      <c r="F40" s="26">
        <f>SUM(F41:F49)</f>
        <v>162050.73236305302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5">
        <f>'[4]УК ВР декабрь нар'!FB122+'[4]УК ВР декабрь нар'!FX122</f>
        <v>97873.366149617999</v>
      </c>
      <c r="L41" s="40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5">
        <f>'[4]УК ВР декабрь нар'!FC122+'[4]УК ВР декабрь нар'!FY122</f>
        <v>26748.459914893028</v>
      </c>
    </row>
    <row r="43" spans="1:12" ht="15.6" hidden="1" customHeight="1" x14ac:dyDescent="0.3">
      <c r="A43" s="60" t="s">
        <v>21</v>
      </c>
      <c r="B43" s="60"/>
      <c r="C43" s="60"/>
      <c r="D43" s="60"/>
      <c r="E43" s="52"/>
      <c r="F43" s="25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5"/>
    </row>
    <row r="45" spans="1:12" ht="15.6" hidden="1" customHeight="1" x14ac:dyDescent="0.3">
      <c r="A45" s="60" t="s">
        <v>22</v>
      </c>
      <c r="B45" s="60"/>
      <c r="C45" s="60"/>
      <c r="D45" s="60"/>
      <c r="E45" s="52"/>
      <c r="F45" s="25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5"/>
    </row>
    <row r="47" spans="1:12" ht="15.6" hidden="1" customHeight="1" x14ac:dyDescent="0.3">
      <c r="A47" s="60" t="s">
        <v>18</v>
      </c>
      <c r="B47" s="60"/>
      <c r="C47" s="60"/>
      <c r="D47" s="60"/>
      <c r="E47" s="52"/>
      <c r="F47" s="25">
        <f>'[4]УК ВР декабрь нар'!FD122+'[4]УК ВР декабрь нар'!FZ122</f>
        <v>1473.4002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5">
        <f>'[4]УК ВР декабрь нар'!GG122+'[4]УК ВР декабрь нар'!FL122+'[4]УК ВР декабрь нар'!FE122+'[4]УК ВР декабрь нар'!BB122+'[4]УК ВР декабрь нар'!AK122</f>
        <v>4746.9474000000009</v>
      </c>
    </row>
    <row r="49" spans="1:15" ht="15.6" hidden="1" customHeight="1" x14ac:dyDescent="0.3">
      <c r="A49" s="57" t="s">
        <v>59</v>
      </c>
      <c r="B49" s="58"/>
      <c r="C49" s="58"/>
      <c r="D49" s="58"/>
      <c r="E49" s="59"/>
      <c r="F49" s="25">
        <f>'[4]УК ВР декабрь нар'!FS122+'[4]УК ВР декабрь нар'!GL122</f>
        <v>31208.558698541976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2"/>
    </row>
    <row r="51" spans="1:15" ht="15.6" customHeight="1" x14ac:dyDescent="0.3">
      <c r="A51" s="49" t="s">
        <v>69</v>
      </c>
      <c r="B51" s="50"/>
      <c r="C51" s="50"/>
      <c r="D51" s="50"/>
      <c r="E51" s="51"/>
      <c r="F51" s="26">
        <f>F26+F33+F40+F50</f>
        <v>355553.38473516866</v>
      </c>
      <c r="K51" s="19"/>
    </row>
    <row r="52" spans="1:15" ht="15.6" x14ac:dyDescent="0.3">
      <c r="A52" s="31" t="s">
        <v>60</v>
      </c>
      <c r="B52" s="41"/>
      <c r="C52" s="41"/>
      <c r="D52" s="41"/>
      <c r="E52" s="41"/>
      <c r="F52" s="26">
        <f>F53+F54+F55</f>
        <v>106088.52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34489.81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71598.710000000006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56" t="s">
        <v>61</v>
      </c>
      <c r="B56" s="56"/>
      <c r="C56" s="56"/>
      <c r="D56" s="56"/>
      <c r="E56" s="56"/>
      <c r="F56" s="26">
        <f>F51+F52</f>
        <v>461641.90473516867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697446.7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713879.54</v>
      </c>
      <c r="H58" s="28"/>
    </row>
    <row r="59" spans="1:15" ht="15.6" x14ac:dyDescent="0.3">
      <c r="A59" s="45" t="s">
        <v>28</v>
      </c>
      <c r="B59" s="45"/>
      <c r="C59" s="45"/>
      <c r="D59" s="45"/>
      <c r="E59" s="45"/>
      <c r="F59" s="26">
        <f>F25+F57-F56</f>
        <v>21563.656465648557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0" t="s">
        <v>76</v>
      </c>
      <c r="B1" s="90"/>
      <c r="C1" s="90"/>
      <c r="D1" s="90"/>
      <c r="E1" s="90"/>
      <c r="F1" s="90"/>
      <c r="G1" s="91"/>
    </row>
    <row r="2" spans="1:7" x14ac:dyDescent="0.25">
      <c r="A2" s="92" t="str">
        <f>'Иркутская 6'!A2:G2</f>
        <v>перед собственниками дома по адресу: ул. Иркутская 6</v>
      </c>
      <c r="B2" s="93"/>
      <c r="C2" s="93"/>
      <c r="D2" s="93"/>
      <c r="E2" s="93"/>
      <c r="F2" s="93"/>
      <c r="G2" s="93"/>
    </row>
    <row r="3" spans="1:7" hidden="1" x14ac:dyDescent="0.25">
      <c r="A3" s="94" t="s">
        <v>0</v>
      </c>
      <c r="B3" s="95"/>
      <c r="C3" s="95"/>
      <c r="D3" s="95"/>
      <c r="E3" s="2">
        <v>0</v>
      </c>
      <c r="F3" s="3" t="s">
        <v>1</v>
      </c>
    </row>
    <row r="4" spans="1:7" hidden="1" x14ac:dyDescent="0.25">
      <c r="A4" s="94" t="s">
        <v>2</v>
      </c>
      <c r="B4" s="95"/>
      <c r="C4" s="95"/>
      <c r="D4" s="95"/>
      <c r="E4" s="2"/>
      <c r="F4" s="3" t="s">
        <v>1</v>
      </c>
    </row>
    <row r="5" spans="1:7" hidden="1" x14ac:dyDescent="0.25">
      <c r="A5" s="94" t="s">
        <v>3</v>
      </c>
      <c r="B5" s="95"/>
      <c r="C5" s="95"/>
      <c r="D5" s="95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53</v>
      </c>
      <c r="F6" s="37"/>
      <c r="G6" s="1" t="str">
        <f>'Иркутская 6'!G6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4" t="s">
        <v>5</v>
      </c>
      <c r="B8" s="85"/>
      <c r="C8" s="85"/>
      <c r="D8" s="86"/>
      <c r="E8" s="14" t="s">
        <v>6</v>
      </c>
      <c r="F8" s="14" t="s">
        <v>7</v>
      </c>
      <c r="G8" s="15" t="str">
        <f>'Иркутская 6'!G8</f>
        <v>задолженность с нарастающим итогом с - 01.09.2010г</v>
      </c>
    </row>
    <row r="9" spans="1:7" ht="15.6" x14ac:dyDescent="0.3">
      <c r="A9" s="87" t="s">
        <v>8</v>
      </c>
      <c r="B9" s="88"/>
      <c r="C9" s="88"/>
      <c r="D9" s="89"/>
      <c r="E9" s="16">
        <f>SUM(E10:E15)</f>
        <v>-3306.34</v>
      </c>
      <c r="F9" s="16">
        <f t="shared" ref="F9:G9" si="0">SUM(F10:F15)</f>
        <v>239053.83</v>
      </c>
      <c r="G9" s="16">
        <f t="shared" si="0"/>
        <v>97685.22</v>
      </c>
    </row>
    <row r="10" spans="1:7" ht="15.6" x14ac:dyDescent="0.3">
      <c r="A10" s="73" t="s">
        <v>9</v>
      </c>
      <c r="B10" s="74"/>
      <c r="C10" s="74"/>
      <c r="D10" s="75"/>
      <c r="E10" s="17">
        <v>0</v>
      </c>
      <c r="F10" s="17">
        <v>88789.61</v>
      </c>
      <c r="G10" s="18">
        <v>31775.37</v>
      </c>
    </row>
    <row r="11" spans="1:7" ht="15.6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5.6" x14ac:dyDescent="0.3">
      <c r="A12" s="73" t="s">
        <v>11</v>
      </c>
      <c r="B12" s="74"/>
      <c r="C12" s="74"/>
      <c r="D12" s="75"/>
      <c r="E12" s="17">
        <v>-1298.79</v>
      </c>
      <c r="F12" s="17">
        <v>30298.12</v>
      </c>
      <c r="G12" s="18">
        <v>16589.650000000001</v>
      </c>
    </row>
    <row r="13" spans="1:7" ht="15.6" x14ac:dyDescent="0.3">
      <c r="A13" s="73" t="s">
        <v>12</v>
      </c>
      <c r="B13" s="74"/>
      <c r="C13" s="74"/>
      <c r="D13" s="75"/>
      <c r="E13" s="17">
        <v>-2007.55</v>
      </c>
      <c r="F13" s="17">
        <v>58782.36</v>
      </c>
      <c r="G13" s="18">
        <v>33338.1</v>
      </c>
    </row>
    <row r="14" spans="1:7" ht="15.6" x14ac:dyDescent="0.3">
      <c r="A14" s="77" t="s">
        <v>13</v>
      </c>
      <c r="B14" s="77"/>
      <c r="C14" s="77"/>
      <c r="D14" s="77"/>
      <c r="E14" s="17">
        <v>0</v>
      </c>
      <c r="F14" s="17">
        <v>58816.74</v>
      </c>
      <c r="G14" s="18">
        <v>13914.29</v>
      </c>
    </row>
    <row r="15" spans="1:7" ht="15.6" x14ac:dyDescent="0.3">
      <c r="A15" s="73" t="s">
        <v>62</v>
      </c>
      <c r="B15" s="74"/>
      <c r="C15" s="74"/>
      <c r="D15" s="75"/>
      <c r="E15" s="17">
        <v>0</v>
      </c>
      <c r="F15" s="17">
        <v>2367</v>
      </c>
      <c r="G15" s="18">
        <v>2067.81</v>
      </c>
    </row>
    <row r="16" spans="1:7" ht="15.6" x14ac:dyDescent="0.3">
      <c r="A16" s="78" t="s">
        <v>41</v>
      </c>
      <c r="B16" s="79"/>
      <c r="C16" s="79"/>
      <c r="D16" s="80"/>
      <c r="E16" s="16">
        <f>SUM(E17:E20)</f>
        <v>761087.76</v>
      </c>
      <c r="F16" s="16">
        <f t="shared" ref="F16:G16" si="1">SUM(F17:F20)</f>
        <v>831340.83</v>
      </c>
      <c r="G16" s="16">
        <f t="shared" si="1"/>
        <v>165379.24</v>
      </c>
    </row>
    <row r="17" spans="1:12" ht="22.2" customHeight="1" x14ac:dyDescent="0.3">
      <c r="A17" s="96" t="s">
        <v>43</v>
      </c>
      <c r="B17" s="97"/>
      <c r="C17" s="97"/>
      <c r="D17" s="98"/>
      <c r="E17" s="17">
        <v>698642.89</v>
      </c>
      <c r="F17" s="17">
        <v>765393.82</v>
      </c>
      <c r="G17" s="18">
        <v>152799.63</v>
      </c>
    </row>
    <row r="18" spans="1:12" ht="15.6" x14ac:dyDescent="0.3">
      <c r="A18" s="77" t="s">
        <v>54</v>
      </c>
      <c r="B18" s="77"/>
      <c r="C18" s="77"/>
      <c r="D18" s="77"/>
      <c r="E18" s="17">
        <v>2125.79</v>
      </c>
      <c r="F18" s="17">
        <v>2248.35</v>
      </c>
      <c r="G18" s="18">
        <v>418.02</v>
      </c>
    </row>
    <row r="19" spans="1:12" ht="15.6" x14ac:dyDescent="0.3">
      <c r="A19" s="77" t="s">
        <v>55</v>
      </c>
      <c r="B19" s="77"/>
      <c r="C19" s="77"/>
      <c r="D19" s="77"/>
      <c r="E19" s="17"/>
      <c r="F19" s="17"/>
      <c r="G19" s="18"/>
    </row>
    <row r="20" spans="1:12" ht="15.6" x14ac:dyDescent="0.3">
      <c r="A20" s="77" t="s">
        <v>56</v>
      </c>
      <c r="B20" s="77"/>
      <c r="C20" s="77"/>
      <c r="D20" s="77"/>
      <c r="E20" s="17">
        <v>60319.08</v>
      </c>
      <c r="F20" s="17">
        <v>63698.66</v>
      </c>
      <c r="G20" s="18">
        <v>12161.59</v>
      </c>
    </row>
    <row r="21" spans="1:12" ht="15.6" x14ac:dyDescent="0.3">
      <c r="A21" s="76" t="s">
        <v>14</v>
      </c>
      <c r="B21" s="76"/>
      <c r="C21" s="76"/>
      <c r="D21" s="7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7" t="s">
        <v>15</v>
      </c>
      <c r="B22" s="77"/>
      <c r="C22" s="77"/>
      <c r="D22" s="77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64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9">
        <f>'Иркутская 6(2020)'!F59</f>
        <v>21563.656465648557</v>
      </c>
      <c r="G25" s="19"/>
    </row>
    <row r="26" spans="1:12" x14ac:dyDescent="0.25">
      <c r="A26" s="67" t="s">
        <v>66</v>
      </c>
      <c r="B26" s="68"/>
      <c r="C26" s="68"/>
      <c r="D26" s="68"/>
      <c r="E26" s="69"/>
      <c r="F26" s="63">
        <f>SUM(F28:F32)</f>
        <v>55869.534167609978</v>
      </c>
    </row>
    <row r="27" spans="1:12" ht="56.4" customHeight="1" x14ac:dyDescent="0.25">
      <c r="A27" s="70"/>
      <c r="B27" s="71"/>
      <c r="C27" s="71"/>
      <c r="D27" s="71"/>
      <c r="E27" s="72"/>
      <c r="F27" s="64"/>
    </row>
    <row r="28" spans="1:12" ht="15.6" hidden="1" x14ac:dyDescent="0.3">
      <c r="A28" s="52" t="s">
        <v>16</v>
      </c>
      <c r="B28" s="47"/>
      <c r="C28" s="47"/>
      <c r="D28" s="47"/>
      <c r="E28" s="48"/>
      <c r="F28" s="25">
        <f>'[5]УК ВР декабрь нар'!W122</f>
        <v>10576.019418428568</v>
      </c>
      <c r="L28" s="40"/>
    </row>
    <row r="29" spans="1:12" ht="15.6" hidden="1" x14ac:dyDescent="0.3">
      <c r="A29" s="52" t="s">
        <v>31</v>
      </c>
      <c r="B29" s="47"/>
      <c r="C29" s="47"/>
      <c r="D29" s="47"/>
      <c r="E29" s="48"/>
      <c r="F29" s="25">
        <f>'[5]УК ВР декабрь нар'!X122</f>
        <v>2526.7935111741131</v>
      </c>
    </row>
    <row r="30" spans="1:12" ht="15.6" hidden="1" x14ac:dyDescent="0.3">
      <c r="A30" s="52" t="s">
        <v>18</v>
      </c>
      <c r="B30" s="47"/>
      <c r="C30" s="47"/>
      <c r="D30" s="47"/>
      <c r="E30" s="48"/>
      <c r="F30" s="25">
        <f>'[5]УК ВР декабрь нар'!Y122+'[5]УК ВР декабрь нар'!Z122+'[5]УК ВР декабрь нар'!DX122</f>
        <v>193.74299999999999</v>
      </c>
    </row>
    <row r="31" spans="1:12" ht="15.6" hidden="1" x14ac:dyDescent="0.3">
      <c r="A31" s="52" t="s">
        <v>19</v>
      </c>
      <c r="B31" s="47"/>
      <c r="C31" s="47"/>
      <c r="D31" s="47"/>
      <c r="E31" s="48"/>
      <c r="F31" s="25">
        <f>'[5]УК ВР декабрь нар'!AV122+'[5]УК ВР декабрь нар'!BM122+'[5]УК ВР декабрь нар'!BN122+'[5]УК ВР декабрь нар'!BO122+'[5]УК ВР декабрь нар'!BP122+'[5]УК ВР декабрь нар'!EG122+'[5]УК ВР декабрь нар'!EH122+'[5]УК ВР декабрь нар'!EI122+'[5]УК ВР декабрь нар'!EJ122</f>
        <v>0</v>
      </c>
    </row>
    <row r="32" spans="1:12" ht="15.6" hidden="1" x14ac:dyDescent="0.3">
      <c r="A32" s="57" t="s">
        <v>57</v>
      </c>
      <c r="B32" s="65"/>
      <c r="C32" s="65"/>
      <c r="D32" s="65"/>
      <c r="E32" s="66"/>
      <c r="F32" s="25">
        <f>'[5]УК ВР декабрь нар'!AY122</f>
        <v>42572.978238007294</v>
      </c>
    </row>
    <row r="33" spans="1:12" x14ac:dyDescent="0.25">
      <c r="A33" s="67" t="s">
        <v>67</v>
      </c>
      <c r="B33" s="68"/>
      <c r="C33" s="68"/>
      <c r="D33" s="68"/>
      <c r="E33" s="69"/>
      <c r="F33" s="63">
        <f>SUM(F35:F39)+46681.85</f>
        <v>159968.10402389037</v>
      </c>
    </row>
    <row r="34" spans="1:12" ht="94.8" customHeight="1" x14ac:dyDescent="0.25">
      <c r="A34" s="70"/>
      <c r="B34" s="71"/>
      <c r="C34" s="71"/>
      <c r="D34" s="71"/>
      <c r="E34" s="72"/>
      <c r="F34" s="64"/>
    </row>
    <row r="35" spans="1:12" ht="15.6" hidden="1" x14ac:dyDescent="0.3">
      <c r="A35" s="60" t="s">
        <v>16</v>
      </c>
      <c r="B35" s="60"/>
      <c r="C35" s="60"/>
      <c r="D35" s="60"/>
      <c r="E35" s="60"/>
      <c r="F35" s="25">
        <f>'[5]УК ВР декабрь нар'!CN122+'[5]УК ВР декабрь нар'!DU122</f>
        <v>58907.47159271397</v>
      </c>
      <c r="L35" s="40"/>
    </row>
    <row r="36" spans="1:12" ht="15.6" hidden="1" x14ac:dyDescent="0.3">
      <c r="A36" s="60" t="s">
        <v>31</v>
      </c>
      <c r="B36" s="60"/>
      <c r="C36" s="60"/>
      <c r="D36" s="60"/>
      <c r="E36" s="60"/>
      <c r="F36" s="25">
        <f>'[5]УК ВР декабрь нар'!CO122+'[5]УК ВР декабрь нар'!DV122</f>
        <v>14392.073579644817</v>
      </c>
    </row>
    <row r="37" spans="1:12" ht="15.6" hidden="1" x14ac:dyDescent="0.3">
      <c r="A37" s="60" t="s">
        <v>18</v>
      </c>
      <c r="B37" s="60"/>
      <c r="C37" s="60"/>
      <c r="D37" s="60"/>
      <c r="E37" s="60"/>
      <c r="F37" s="25">
        <f>'[5]УК ВР декабрь нар'!CP122+'[5]УК ВР декабрь нар'!DL122+'[5]УК ВР декабрь нар'!DP122+'[5]УК ВР декабрь нар'!DT122</f>
        <v>5997.0307999999995</v>
      </c>
    </row>
    <row r="38" spans="1:12" ht="15.6" hidden="1" x14ac:dyDescent="0.3">
      <c r="A38" s="60" t="s">
        <v>19</v>
      </c>
      <c r="B38" s="60"/>
      <c r="C38" s="60"/>
      <c r="D38" s="60"/>
      <c r="E38" s="60"/>
      <c r="F38" s="25">
        <f>'[5]УК ВР декабрь нар'!DB122+'[5]УК ВР декабрь нар'!DY122+'[5]УК ВР декабрь нар'!DZ122+'[5]УК ВР декабрь нар'!EA122+'[5]УК ВР декабрь нар'!EB122+'[5]УК ВР декабрь нар'!EC122+'[5]УК ВР декабрь нар'!ED122+'[5]УК ВР декабрь нар'!EE122+'[5]УК ВР декабрь нар'!EF122</f>
        <v>5627.9999999999991</v>
      </c>
    </row>
    <row r="39" spans="1:12" ht="51" hidden="1" customHeight="1" x14ac:dyDescent="0.3">
      <c r="A39" s="57" t="s">
        <v>58</v>
      </c>
      <c r="B39" s="58"/>
      <c r="C39" s="58"/>
      <c r="D39" s="58"/>
      <c r="E39" s="59"/>
      <c r="F39" s="25">
        <f>'[5]УК ВР декабрь нар'!DG122+'[5]УК ВР декабрь нар'!EP122</f>
        <v>28361.678051531584</v>
      </c>
    </row>
    <row r="40" spans="1:12" ht="72" customHeight="1" x14ac:dyDescent="0.3">
      <c r="A40" s="46" t="s">
        <v>68</v>
      </c>
      <c r="B40" s="61"/>
      <c r="C40" s="61"/>
      <c r="D40" s="61"/>
      <c r="E40" s="62"/>
      <c r="F40" s="26">
        <f>SUM(F41:F49)</f>
        <v>231604.78469999999</v>
      </c>
    </row>
    <row r="41" spans="1:12" ht="15.6" hidden="1" x14ac:dyDescent="0.3">
      <c r="A41" s="53" t="s">
        <v>20</v>
      </c>
      <c r="B41" s="54"/>
      <c r="C41" s="54"/>
      <c r="D41" s="54"/>
      <c r="E41" s="55"/>
      <c r="F41" s="25">
        <f>'[5]УК ВР декабрь нар'!$EU122+'[5]УК ВР декабрь нар'!FV122+'[5]УК ВР декабрь нар'!EY122</f>
        <v>221366.34</v>
      </c>
      <c r="L41" s="40"/>
    </row>
    <row r="42" spans="1:12" ht="15.6" hidden="1" x14ac:dyDescent="0.3">
      <c r="A42" s="52" t="s">
        <v>31</v>
      </c>
      <c r="B42" s="47"/>
      <c r="C42" s="47"/>
      <c r="D42" s="47"/>
      <c r="E42" s="47"/>
      <c r="F42" s="25"/>
    </row>
    <row r="43" spans="1:12" ht="15.6" hidden="1" x14ac:dyDescent="0.3">
      <c r="A43" s="60" t="s">
        <v>21</v>
      </c>
      <c r="B43" s="60"/>
      <c r="C43" s="60"/>
      <c r="D43" s="60"/>
      <c r="E43" s="52"/>
      <c r="F43" s="25"/>
    </row>
    <row r="44" spans="1:12" ht="15.6" hidden="1" x14ac:dyDescent="0.3">
      <c r="A44" s="52" t="s">
        <v>17</v>
      </c>
      <c r="B44" s="47"/>
      <c r="C44" s="47"/>
      <c r="D44" s="47"/>
      <c r="E44" s="47"/>
      <c r="F44" s="25"/>
    </row>
    <row r="45" spans="1:12" ht="15.6" hidden="1" x14ac:dyDescent="0.3">
      <c r="A45" s="60" t="s">
        <v>22</v>
      </c>
      <c r="B45" s="60"/>
      <c r="C45" s="60"/>
      <c r="D45" s="60"/>
      <c r="E45" s="52"/>
      <c r="F45" s="25"/>
    </row>
    <row r="46" spans="1:12" ht="15.6" hidden="1" x14ac:dyDescent="0.3">
      <c r="A46" s="52" t="s">
        <v>17</v>
      </c>
      <c r="B46" s="47"/>
      <c r="C46" s="47"/>
      <c r="D46" s="47"/>
      <c r="E46" s="47"/>
      <c r="F46" s="25"/>
    </row>
    <row r="47" spans="1:12" ht="15.6" hidden="1" x14ac:dyDescent="0.3">
      <c r="A47" s="60" t="s">
        <v>18</v>
      </c>
      <c r="B47" s="60"/>
      <c r="C47" s="60"/>
      <c r="D47" s="60"/>
      <c r="E47" s="52"/>
      <c r="F47" s="25">
        <f>'[5]УК ВР декабрь нар'!EW122+'[5]УК ВР декабрь нар'!FA122+'[5]УК ВР декабрь нар'!FZ122</f>
        <v>2265.8463000000002</v>
      </c>
    </row>
    <row r="48" spans="1:12" ht="15.6" hidden="1" x14ac:dyDescent="0.3">
      <c r="A48" s="52" t="s">
        <v>19</v>
      </c>
      <c r="B48" s="47"/>
      <c r="C48" s="47"/>
      <c r="D48" s="47"/>
      <c r="E48" s="47"/>
      <c r="F48" s="25">
        <f>'[5]УК ВР декабрь нар'!FL122+'[5]УК ВР декабрь нар'!GG122</f>
        <v>7972.5984000000008</v>
      </c>
    </row>
    <row r="49" spans="1:15" ht="15.6" hidden="1" x14ac:dyDescent="0.3">
      <c r="A49" s="57" t="s">
        <v>59</v>
      </c>
      <c r="B49" s="58"/>
      <c r="C49" s="58"/>
      <c r="D49" s="58"/>
      <c r="E49" s="59"/>
      <c r="F49" s="25">
        <f>'[5]УК ВР декабрь нар'!FS122+'[5]УК ВР декабрь нар'!GL122</f>
        <v>0</v>
      </c>
    </row>
    <row r="50" spans="1:15" ht="15.6" hidden="1" customHeight="1" x14ac:dyDescent="0.3">
      <c r="A50" s="46" t="s">
        <v>37</v>
      </c>
      <c r="B50" s="47"/>
      <c r="C50" s="47"/>
      <c r="D50" s="47"/>
      <c r="E50" s="48"/>
      <c r="F50" s="32"/>
    </row>
    <row r="51" spans="1:15" ht="15.6" x14ac:dyDescent="0.3">
      <c r="A51" s="49" t="s">
        <v>69</v>
      </c>
      <c r="B51" s="50"/>
      <c r="C51" s="50"/>
      <c r="D51" s="50"/>
      <c r="E51" s="51"/>
      <c r="F51" s="26">
        <f>F26+F33+F40+F50</f>
        <v>447442.42289150029</v>
      </c>
      <c r="G51" s="19"/>
      <c r="K51" s="19"/>
    </row>
    <row r="52" spans="1:15" ht="15.6" x14ac:dyDescent="0.3">
      <c r="A52" s="31" t="s">
        <v>60</v>
      </c>
      <c r="B52" s="43"/>
      <c r="C52" s="43"/>
      <c r="D52" s="43"/>
      <c r="E52" s="43"/>
      <c r="F52" s="26">
        <f>F53+F54+F55</f>
        <v>94793.239999999991</v>
      </c>
    </row>
    <row r="53" spans="1:15" ht="15.6" x14ac:dyDescent="0.3">
      <c r="A53" s="52" t="s">
        <v>23</v>
      </c>
      <c r="B53" s="47"/>
      <c r="C53" s="47"/>
      <c r="D53" s="47"/>
      <c r="E53" s="47"/>
      <c r="F53" s="25">
        <v>20247.62</v>
      </c>
    </row>
    <row r="54" spans="1:15" ht="15.6" x14ac:dyDescent="0.3">
      <c r="A54" s="52" t="s">
        <v>24</v>
      </c>
      <c r="B54" s="47"/>
      <c r="C54" s="47"/>
      <c r="D54" s="47"/>
      <c r="E54" s="47"/>
      <c r="F54" s="25">
        <v>74545.62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5">
        <v>0</v>
      </c>
    </row>
    <row r="56" spans="1:15" ht="15.6" x14ac:dyDescent="0.3">
      <c r="A56" s="56" t="s">
        <v>61</v>
      </c>
      <c r="B56" s="56"/>
      <c r="C56" s="56"/>
      <c r="D56" s="56"/>
      <c r="E56" s="56"/>
      <c r="F56" s="26">
        <f>F51+F52</f>
        <v>542235.66289150028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698642.89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765393.82</v>
      </c>
      <c r="H58" s="28"/>
    </row>
    <row r="59" spans="1:15" ht="15.6" x14ac:dyDescent="0.3">
      <c r="A59" s="45" t="s">
        <v>28</v>
      </c>
      <c r="B59" s="45"/>
      <c r="C59" s="45"/>
      <c r="D59" s="45"/>
      <c r="E59" s="45"/>
      <c r="F59" s="26">
        <f>F25+F57-F56</f>
        <v>177970.88357414829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Иркутская 6</vt:lpstr>
      <vt:lpstr>Иркутская 6(2019)</vt:lpstr>
      <vt:lpstr>Иркутская 6(2020)</vt:lpstr>
      <vt:lpstr>Иркутская 6(2021)</vt:lpstr>
      <vt:lpstr>'Иркутская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2018-04-10T13:00:06Z</cp:lastPrinted>
  <dcterms:created xsi:type="dcterms:W3CDTF">2013-05-24T09:13:10Z</dcterms:created>
  <dcterms:modified xsi:type="dcterms:W3CDTF">2022-03-24T12:30:36Z</dcterms:modified>
</cp:coreProperties>
</file>